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Sheet1!$A$1:$I$290</definedName>
  </definedNames>
  <calcPr calcId="124519"/>
</workbook>
</file>

<file path=xl/calcChain.xml><?xml version="1.0" encoding="utf-8"?>
<calcChain xmlns="http://schemas.openxmlformats.org/spreadsheetml/2006/main">
  <c r="I6" i="1"/>
  <c r="I7"/>
  <c r="I2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6"/>
  <c r="G5"/>
  <c r="G4"/>
  <c r="G2"/>
  <c r="G7"/>
  <c r="H6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5"/>
  <c r="H4"/>
  <c r="H3"/>
  <c r="H2"/>
  <c r="C6"/>
  <c r="E6" s="1"/>
  <c r="D6"/>
  <c r="F6" s="1"/>
  <c r="C7"/>
  <c r="D7"/>
  <c r="F7" s="1"/>
  <c r="C8"/>
  <c r="E8" s="1"/>
  <c r="D8"/>
  <c r="F8" s="1"/>
  <c r="C9"/>
  <c r="E9" s="1"/>
  <c r="D9"/>
  <c r="F9" s="1"/>
  <c r="C10"/>
  <c r="E10" s="1"/>
  <c r="D10"/>
  <c r="F10" s="1"/>
  <c r="C11"/>
  <c r="D11"/>
  <c r="F11" s="1"/>
  <c r="C12"/>
  <c r="E12" s="1"/>
  <c r="D12"/>
  <c r="F12" s="1"/>
  <c r="C13"/>
  <c r="E13" s="1"/>
  <c r="D13"/>
  <c r="F13" s="1"/>
  <c r="C14"/>
  <c r="E14" s="1"/>
  <c r="D14"/>
  <c r="F14" s="1"/>
  <c r="C15"/>
  <c r="D15"/>
  <c r="F15" s="1"/>
  <c r="C16"/>
  <c r="E16" s="1"/>
  <c r="D16"/>
  <c r="F16" s="1"/>
  <c r="C17"/>
  <c r="E17" s="1"/>
  <c r="D17"/>
  <c r="F17" s="1"/>
  <c r="C18"/>
  <c r="E18" s="1"/>
  <c r="D18"/>
  <c r="F18" s="1"/>
  <c r="C19"/>
  <c r="D19"/>
  <c r="F19" s="1"/>
  <c r="C20"/>
  <c r="E20" s="1"/>
  <c r="D20"/>
  <c r="F20" s="1"/>
  <c r="C21"/>
  <c r="E21" s="1"/>
  <c r="D21"/>
  <c r="F21" s="1"/>
  <c r="C22"/>
  <c r="E22" s="1"/>
  <c r="D22"/>
  <c r="F22" s="1"/>
  <c r="C23"/>
  <c r="D23"/>
  <c r="F23" s="1"/>
  <c r="C24"/>
  <c r="E24" s="1"/>
  <c r="D24"/>
  <c r="F24" s="1"/>
  <c r="C25"/>
  <c r="E25" s="1"/>
  <c r="D25"/>
  <c r="F25" s="1"/>
  <c r="C26"/>
  <c r="E26" s="1"/>
  <c r="D26"/>
  <c r="F26" s="1"/>
  <c r="C27"/>
  <c r="D27"/>
  <c r="F27" s="1"/>
  <c r="C28"/>
  <c r="E28" s="1"/>
  <c r="D28"/>
  <c r="F28" s="1"/>
  <c r="C29"/>
  <c r="E29" s="1"/>
  <c r="D29"/>
  <c r="F29" s="1"/>
  <c r="C30"/>
  <c r="E30" s="1"/>
  <c r="D30"/>
  <c r="F30" s="1"/>
  <c r="C31"/>
  <c r="D31"/>
  <c r="F31" s="1"/>
  <c r="C32"/>
  <c r="E32" s="1"/>
  <c r="D32"/>
  <c r="F32" s="1"/>
  <c r="C33"/>
  <c r="E33" s="1"/>
  <c r="D33"/>
  <c r="F33" s="1"/>
  <c r="C34"/>
  <c r="E34" s="1"/>
  <c r="D34"/>
  <c r="F34" s="1"/>
  <c r="C35"/>
  <c r="D35"/>
  <c r="F35" s="1"/>
  <c r="C36"/>
  <c r="E36" s="1"/>
  <c r="D36"/>
  <c r="F36" s="1"/>
  <c r="C37"/>
  <c r="E37" s="1"/>
  <c r="D37"/>
  <c r="F37" s="1"/>
  <c r="C38"/>
  <c r="E38" s="1"/>
  <c r="D38"/>
  <c r="F38" s="1"/>
  <c r="C39"/>
  <c r="D39"/>
  <c r="F39" s="1"/>
  <c r="C40"/>
  <c r="E40" s="1"/>
  <c r="D40"/>
  <c r="F40" s="1"/>
  <c r="C41"/>
  <c r="E41" s="1"/>
  <c r="D41"/>
  <c r="F41" s="1"/>
  <c r="C42"/>
  <c r="E42" s="1"/>
  <c r="D42"/>
  <c r="F42" s="1"/>
  <c r="C43"/>
  <c r="D43"/>
  <c r="F43" s="1"/>
  <c r="C44"/>
  <c r="E44" s="1"/>
  <c r="D44"/>
  <c r="F44" s="1"/>
  <c r="C45"/>
  <c r="E45" s="1"/>
  <c r="D45"/>
  <c r="F45" s="1"/>
  <c r="C46"/>
  <c r="E46" s="1"/>
  <c r="D46"/>
  <c r="F46" s="1"/>
  <c r="C47"/>
  <c r="D47"/>
  <c r="F47" s="1"/>
  <c r="C48"/>
  <c r="E48" s="1"/>
  <c r="D48"/>
  <c r="F48" s="1"/>
  <c r="C49"/>
  <c r="E49" s="1"/>
  <c r="D49"/>
  <c r="F49" s="1"/>
  <c r="C50"/>
  <c r="E50" s="1"/>
  <c r="D50"/>
  <c r="F50" s="1"/>
  <c r="C51"/>
  <c r="D51"/>
  <c r="F51" s="1"/>
  <c r="C52"/>
  <c r="E52" s="1"/>
  <c r="D52"/>
  <c r="F52" s="1"/>
  <c r="C53"/>
  <c r="E53" s="1"/>
  <c r="D53"/>
  <c r="F53" s="1"/>
  <c r="C54"/>
  <c r="E54" s="1"/>
  <c r="D54"/>
  <c r="F54" s="1"/>
  <c r="C55"/>
  <c r="D55"/>
  <c r="F55" s="1"/>
  <c r="C56"/>
  <c r="E56" s="1"/>
  <c r="D56"/>
  <c r="F56" s="1"/>
  <c r="C57"/>
  <c r="E57" s="1"/>
  <c r="D57"/>
  <c r="F57" s="1"/>
  <c r="C58"/>
  <c r="E58" s="1"/>
  <c r="D58"/>
  <c r="F58" s="1"/>
  <c r="C59"/>
  <c r="D59"/>
  <c r="F59" s="1"/>
  <c r="C60"/>
  <c r="E60" s="1"/>
  <c r="D60"/>
  <c r="F60" s="1"/>
  <c r="C61"/>
  <c r="E61" s="1"/>
  <c r="D61"/>
  <c r="F61" s="1"/>
  <c r="C62"/>
  <c r="E62" s="1"/>
  <c r="D62"/>
  <c r="F62" s="1"/>
  <c r="C63"/>
  <c r="D63"/>
  <c r="F63" s="1"/>
  <c r="C64"/>
  <c r="E64" s="1"/>
  <c r="D64"/>
  <c r="F64" s="1"/>
  <c r="C65"/>
  <c r="E65" s="1"/>
  <c r="D65"/>
  <c r="F65" s="1"/>
  <c r="C66"/>
  <c r="E66" s="1"/>
  <c r="D66"/>
  <c r="F66" s="1"/>
  <c r="C67"/>
  <c r="D67"/>
  <c r="F67" s="1"/>
  <c r="C68"/>
  <c r="E68" s="1"/>
  <c r="D68"/>
  <c r="F68" s="1"/>
  <c r="C69"/>
  <c r="E69" s="1"/>
  <c r="D69"/>
  <c r="F69" s="1"/>
  <c r="C70"/>
  <c r="E70" s="1"/>
  <c r="D70"/>
  <c r="F70" s="1"/>
  <c r="C71"/>
  <c r="D71"/>
  <c r="F71" s="1"/>
  <c r="C72"/>
  <c r="E72" s="1"/>
  <c r="D72"/>
  <c r="F72" s="1"/>
  <c r="C73"/>
  <c r="E73" s="1"/>
  <c r="D73"/>
  <c r="F73" s="1"/>
  <c r="C74"/>
  <c r="E74" s="1"/>
  <c r="D74"/>
  <c r="F74" s="1"/>
  <c r="C75"/>
  <c r="D75"/>
  <c r="F75" s="1"/>
  <c r="C76"/>
  <c r="E76" s="1"/>
  <c r="D76"/>
  <c r="F76" s="1"/>
  <c r="C77"/>
  <c r="E77" s="1"/>
  <c r="D77"/>
  <c r="F77" s="1"/>
  <c r="C78"/>
  <c r="E78" s="1"/>
  <c r="D78"/>
  <c r="F78" s="1"/>
  <c r="C79"/>
  <c r="D79"/>
  <c r="F79" s="1"/>
  <c r="C80"/>
  <c r="E80" s="1"/>
  <c r="D80"/>
  <c r="F80" s="1"/>
  <c r="C81"/>
  <c r="E81" s="1"/>
  <c r="D81"/>
  <c r="F81" s="1"/>
  <c r="C82"/>
  <c r="E82" s="1"/>
  <c r="D82"/>
  <c r="F82" s="1"/>
  <c r="C83"/>
  <c r="D83"/>
  <c r="F83" s="1"/>
  <c r="C84"/>
  <c r="E84" s="1"/>
  <c r="D84"/>
  <c r="F84" s="1"/>
  <c r="C85"/>
  <c r="E85" s="1"/>
  <c r="D85"/>
  <c r="F85" s="1"/>
  <c r="C86"/>
  <c r="E86" s="1"/>
  <c r="D86"/>
  <c r="F86" s="1"/>
  <c r="C87"/>
  <c r="D87"/>
  <c r="F87" s="1"/>
  <c r="C88"/>
  <c r="E88" s="1"/>
  <c r="D88"/>
  <c r="F88" s="1"/>
  <c r="C89"/>
  <c r="E89" s="1"/>
  <c r="D89"/>
  <c r="F89" s="1"/>
  <c r="C90"/>
  <c r="E90" s="1"/>
  <c r="D90"/>
  <c r="F90" s="1"/>
  <c r="C91"/>
  <c r="D91"/>
  <c r="F91" s="1"/>
  <c r="C92"/>
  <c r="E92" s="1"/>
  <c r="D92"/>
  <c r="F92" s="1"/>
  <c r="C93"/>
  <c r="E93" s="1"/>
  <c r="D93"/>
  <c r="F93" s="1"/>
  <c r="C94"/>
  <c r="E94" s="1"/>
  <c r="D94"/>
  <c r="F94" s="1"/>
  <c r="C95"/>
  <c r="D95"/>
  <c r="F95" s="1"/>
  <c r="C96"/>
  <c r="E96" s="1"/>
  <c r="D96"/>
  <c r="F96" s="1"/>
  <c r="C97"/>
  <c r="E97" s="1"/>
  <c r="D97"/>
  <c r="F97" s="1"/>
  <c r="C98"/>
  <c r="E98" s="1"/>
  <c r="D98"/>
  <c r="F98" s="1"/>
  <c r="C99"/>
  <c r="D99"/>
  <c r="F99" s="1"/>
  <c r="C100"/>
  <c r="E100" s="1"/>
  <c r="D100"/>
  <c r="F100" s="1"/>
  <c r="C101"/>
  <c r="E101" s="1"/>
  <c r="D101"/>
  <c r="F101" s="1"/>
  <c r="C102"/>
  <c r="E102" s="1"/>
  <c r="D102"/>
  <c r="F102" s="1"/>
  <c r="C103"/>
  <c r="D103"/>
  <c r="F103" s="1"/>
  <c r="C104"/>
  <c r="E104" s="1"/>
  <c r="D104"/>
  <c r="F104" s="1"/>
  <c r="C105"/>
  <c r="E105" s="1"/>
  <c r="D105"/>
  <c r="F105" s="1"/>
  <c r="C106"/>
  <c r="E106" s="1"/>
  <c r="D106"/>
  <c r="F106" s="1"/>
  <c r="C107"/>
  <c r="D107"/>
  <c r="F107" s="1"/>
  <c r="C108"/>
  <c r="E108" s="1"/>
  <c r="D108"/>
  <c r="F108" s="1"/>
  <c r="C109"/>
  <c r="E109" s="1"/>
  <c r="D109"/>
  <c r="F109" s="1"/>
  <c r="C110"/>
  <c r="E110" s="1"/>
  <c r="D110"/>
  <c r="F110" s="1"/>
  <c r="C111"/>
  <c r="D111"/>
  <c r="F111" s="1"/>
  <c r="C112"/>
  <c r="E112" s="1"/>
  <c r="D112"/>
  <c r="F112" s="1"/>
  <c r="C113"/>
  <c r="E113" s="1"/>
  <c r="D113"/>
  <c r="F113" s="1"/>
  <c r="C114"/>
  <c r="E114" s="1"/>
  <c r="D114"/>
  <c r="F114" s="1"/>
  <c r="C115"/>
  <c r="D115"/>
  <c r="F115" s="1"/>
  <c r="C116"/>
  <c r="E116" s="1"/>
  <c r="D116"/>
  <c r="F116" s="1"/>
  <c r="C117"/>
  <c r="E117" s="1"/>
  <c r="D117"/>
  <c r="F117" s="1"/>
  <c r="C118"/>
  <c r="E118" s="1"/>
  <c r="D118"/>
  <c r="F118" s="1"/>
  <c r="C119"/>
  <c r="D119"/>
  <c r="F119" s="1"/>
  <c r="C120"/>
  <c r="E120" s="1"/>
  <c r="D120"/>
  <c r="F120" s="1"/>
  <c r="C121"/>
  <c r="E121" s="1"/>
  <c r="D121"/>
  <c r="F121" s="1"/>
  <c r="C122"/>
  <c r="E122" s="1"/>
  <c r="D122"/>
  <c r="F122" s="1"/>
  <c r="C123"/>
  <c r="D123"/>
  <c r="F123" s="1"/>
  <c r="C124"/>
  <c r="E124" s="1"/>
  <c r="D124"/>
  <c r="F124" s="1"/>
  <c r="C125"/>
  <c r="E125" s="1"/>
  <c r="D125"/>
  <c r="F125" s="1"/>
  <c r="C126"/>
  <c r="E126" s="1"/>
  <c r="D126"/>
  <c r="F126" s="1"/>
  <c r="C127"/>
  <c r="D127"/>
  <c r="F127" s="1"/>
  <c r="C128"/>
  <c r="E128" s="1"/>
  <c r="D128"/>
  <c r="F128" s="1"/>
  <c r="C129"/>
  <c r="E129" s="1"/>
  <c r="D129"/>
  <c r="F129" s="1"/>
  <c r="C130"/>
  <c r="E130" s="1"/>
  <c r="D130"/>
  <c r="F130" s="1"/>
  <c r="C131"/>
  <c r="D131"/>
  <c r="F131" s="1"/>
  <c r="C132"/>
  <c r="E132" s="1"/>
  <c r="D132"/>
  <c r="F132" s="1"/>
  <c r="C133"/>
  <c r="E133" s="1"/>
  <c r="D133"/>
  <c r="F133" s="1"/>
  <c r="C134"/>
  <c r="E134" s="1"/>
  <c r="D134"/>
  <c r="F134" s="1"/>
  <c r="C135"/>
  <c r="D135"/>
  <c r="F135" s="1"/>
  <c r="C136"/>
  <c r="E136" s="1"/>
  <c r="D136"/>
  <c r="F136" s="1"/>
  <c r="C137"/>
  <c r="E137" s="1"/>
  <c r="D137"/>
  <c r="F137" s="1"/>
  <c r="C138"/>
  <c r="E138" s="1"/>
  <c r="D138"/>
  <c r="F138" s="1"/>
  <c r="C139"/>
  <c r="D139"/>
  <c r="F139" s="1"/>
  <c r="C140"/>
  <c r="E140" s="1"/>
  <c r="D140"/>
  <c r="F140" s="1"/>
  <c r="C141"/>
  <c r="E141" s="1"/>
  <c r="D141"/>
  <c r="F141" s="1"/>
  <c r="C142"/>
  <c r="E142" s="1"/>
  <c r="D142"/>
  <c r="F142" s="1"/>
  <c r="C143"/>
  <c r="D143"/>
  <c r="F143" s="1"/>
  <c r="C144"/>
  <c r="E144" s="1"/>
  <c r="D144"/>
  <c r="F144" s="1"/>
  <c r="C145"/>
  <c r="E145" s="1"/>
  <c r="D145"/>
  <c r="F145" s="1"/>
  <c r="C146"/>
  <c r="E146" s="1"/>
  <c r="D146"/>
  <c r="F146" s="1"/>
  <c r="C147"/>
  <c r="D147"/>
  <c r="F147" s="1"/>
  <c r="C148"/>
  <c r="E148" s="1"/>
  <c r="D148"/>
  <c r="F148" s="1"/>
  <c r="C149"/>
  <c r="E149" s="1"/>
  <c r="D149"/>
  <c r="F149" s="1"/>
  <c r="C150"/>
  <c r="E150" s="1"/>
  <c r="D150"/>
  <c r="F150" s="1"/>
  <c r="C151"/>
  <c r="D151"/>
  <c r="F151" s="1"/>
  <c r="C152"/>
  <c r="E152" s="1"/>
  <c r="D152"/>
  <c r="F152" s="1"/>
  <c r="C153"/>
  <c r="E153" s="1"/>
  <c r="D153"/>
  <c r="F153" s="1"/>
  <c r="C154"/>
  <c r="E154" s="1"/>
  <c r="D154"/>
  <c r="F154" s="1"/>
  <c r="C155"/>
  <c r="D155"/>
  <c r="C156"/>
  <c r="E156" s="1"/>
  <c r="D156"/>
  <c r="C157"/>
  <c r="E157" s="1"/>
  <c r="D157"/>
  <c r="F157" s="1"/>
  <c r="C158"/>
  <c r="E158" s="1"/>
  <c r="D158"/>
  <c r="F158" s="1"/>
  <c r="C159"/>
  <c r="D159"/>
  <c r="F159" s="1"/>
  <c r="C160"/>
  <c r="E160" s="1"/>
  <c r="D160"/>
  <c r="F160" s="1"/>
  <c r="C161"/>
  <c r="E161" s="1"/>
  <c r="D161"/>
  <c r="F161" s="1"/>
  <c r="C162"/>
  <c r="E162" s="1"/>
  <c r="D162"/>
  <c r="F162" s="1"/>
  <c r="C163"/>
  <c r="D163"/>
  <c r="F163" s="1"/>
  <c r="C164"/>
  <c r="E164" s="1"/>
  <c r="D164"/>
  <c r="F164" s="1"/>
  <c r="C165"/>
  <c r="E165" s="1"/>
  <c r="D165"/>
  <c r="F165" s="1"/>
  <c r="C166"/>
  <c r="E166" s="1"/>
  <c r="D166"/>
  <c r="F166" s="1"/>
  <c r="C167"/>
  <c r="D167"/>
  <c r="F167" s="1"/>
  <c r="C168"/>
  <c r="E168" s="1"/>
  <c r="D168"/>
  <c r="F168" s="1"/>
  <c r="C169"/>
  <c r="E169" s="1"/>
  <c r="D169"/>
  <c r="F169" s="1"/>
  <c r="C170"/>
  <c r="E170" s="1"/>
  <c r="D170"/>
  <c r="F170" s="1"/>
  <c r="C171"/>
  <c r="D171"/>
  <c r="F171" s="1"/>
  <c r="C172"/>
  <c r="E172" s="1"/>
  <c r="D172"/>
  <c r="F172" s="1"/>
  <c r="C173"/>
  <c r="E173" s="1"/>
  <c r="D173"/>
  <c r="F173" s="1"/>
  <c r="C174"/>
  <c r="E174" s="1"/>
  <c r="D174"/>
  <c r="F174" s="1"/>
  <c r="C175"/>
  <c r="D175"/>
  <c r="F175" s="1"/>
  <c r="C176"/>
  <c r="E176" s="1"/>
  <c r="D176"/>
  <c r="C177"/>
  <c r="E177" s="1"/>
  <c r="D177"/>
  <c r="F177" s="1"/>
  <c r="C178"/>
  <c r="E178" s="1"/>
  <c r="D178"/>
  <c r="F178" s="1"/>
  <c r="C179"/>
  <c r="D179"/>
  <c r="F179" s="1"/>
  <c r="C180"/>
  <c r="E180" s="1"/>
  <c r="D180"/>
  <c r="F180" s="1"/>
  <c r="C181"/>
  <c r="E181" s="1"/>
  <c r="D181"/>
  <c r="F181" s="1"/>
  <c r="C182"/>
  <c r="E182" s="1"/>
  <c r="D182"/>
  <c r="F182" s="1"/>
  <c r="C183"/>
  <c r="D183"/>
  <c r="F183" s="1"/>
  <c r="C184"/>
  <c r="E184" s="1"/>
  <c r="D184"/>
  <c r="F184" s="1"/>
  <c r="C185"/>
  <c r="E185" s="1"/>
  <c r="D185"/>
  <c r="F185" s="1"/>
  <c r="C186"/>
  <c r="E186" s="1"/>
  <c r="D186"/>
  <c r="F186" s="1"/>
  <c r="C187"/>
  <c r="D187"/>
  <c r="C188"/>
  <c r="E188" s="1"/>
  <c r="D188"/>
  <c r="F188" s="1"/>
  <c r="C189"/>
  <c r="E189" s="1"/>
  <c r="D189"/>
  <c r="F189" s="1"/>
  <c r="C190"/>
  <c r="E190" s="1"/>
  <c r="D190"/>
  <c r="F190" s="1"/>
  <c r="C191"/>
  <c r="D191"/>
  <c r="F191" s="1"/>
  <c r="C192"/>
  <c r="E192" s="1"/>
  <c r="D192"/>
  <c r="F192" s="1"/>
  <c r="C193"/>
  <c r="E193" s="1"/>
  <c r="D193"/>
  <c r="F193" s="1"/>
  <c r="C194"/>
  <c r="E194" s="1"/>
  <c r="D194"/>
  <c r="F194" s="1"/>
  <c r="C195"/>
  <c r="D195"/>
  <c r="F195" s="1"/>
  <c r="C196"/>
  <c r="E196" s="1"/>
  <c r="D196"/>
  <c r="F196" s="1"/>
  <c r="C197"/>
  <c r="E197" s="1"/>
  <c r="D197"/>
  <c r="F197" s="1"/>
  <c r="C198"/>
  <c r="E198" s="1"/>
  <c r="D198"/>
  <c r="F198" s="1"/>
  <c r="C199"/>
  <c r="D199"/>
  <c r="F199" s="1"/>
  <c r="C200"/>
  <c r="E200" s="1"/>
  <c r="D200"/>
  <c r="F200" s="1"/>
  <c r="C201"/>
  <c r="E201" s="1"/>
  <c r="D201"/>
  <c r="F201" s="1"/>
  <c r="C202"/>
  <c r="E202" s="1"/>
  <c r="D202"/>
  <c r="F202" s="1"/>
  <c r="C203"/>
  <c r="D203"/>
  <c r="F203" s="1"/>
  <c r="C204"/>
  <c r="E204" s="1"/>
  <c r="D204"/>
  <c r="F204" s="1"/>
  <c r="C205"/>
  <c r="E205" s="1"/>
  <c r="D205"/>
  <c r="F205" s="1"/>
  <c r="C206"/>
  <c r="E206" s="1"/>
  <c r="D206"/>
  <c r="F206" s="1"/>
  <c r="C207"/>
  <c r="D207"/>
  <c r="F207" s="1"/>
  <c r="C208"/>
  <c r="E208" s="1"/>
  <c r="D208"/>
  <c r="F208" s="1"/>
  <c r="C209"/>
  <c r="E209" s="1"/>
  <c r="D209"/>
  <c r="F209" s="1"/>
  <c r="C210"/>
  <c r="E210" s="1"/>
  <c r="D210"/>
  <c r="F210" s="1"/>
  <c r="C211"/>
  <c r="D211"/>
  <c r="F211" s="1"/>
  <c r="C212"/>
  <c r="E212" s="1"/>
  <c r="D212"/>
  <c r="F212" s="1"/>
  <c r="C213"/>
  <c r="E213" s="1"/>
  <c r="D213"/>
  <c r="F213" s="1"/>
  <c r="C214"/>
  <c r="E214" s="1"/>
  <c r="D214"/>
  <c r="F214" s="1"/>
  <c r="C215"/>
  <c r="D215"/>
  <c r="F215" s="1"/>
  <c r="C216"/>
  <c r="E216" s="1"/>
  <c r="D216"/>
  <c r="F216" s="1"/>
  <c r="C217"/>
  <c r="E217" s="1"/>
  <c r="D217"/>
  <c r="F217" s="1"/>
  <c r="C218"/>
  <c r="E218" s="1"/>
  <c r="D218"/>
  <c r="F218" s="1"/>
  <c r="C219"/>
  <c r="D219"/>
  <c r="C220"/>
  <c r="E220" s="1"/>
  <c r="D220"/>
  <c r="F220" s="1"/>
  <c r="C221"/>
  <c r="E221" s="1"/>
  <c r="D221"/>
  <c r="F221" s="1"/>
  <c r="C222"/>
  <c r="E222" s="1"/>
  <c r="D222"/>
  <c r="F222" s="1"/>
  <c r="C223"/>
  <c r="D223"/>
  <c r="F223" s="1"/>
  <c r="C224"/>
  <c r="E224" s="1"/>
  <c r="D224"/>
  <c r="F224" s="1"/>
  <c r="C225"/>
  <c r="E225" s="1"/>
  <c r="D225"/>
  <c r="F225" s="1"/>
  <c r="C226"/>
  <c r="E226" s="1"/>
  <c r="D226"/>
  <c r="F226" s="1"/>
  <c r="C227"/>
  <c r="D227"/>
  <c r="F227" s="1"/>
  <c r="C228"/>
  <c r="E228" s="1"/>
  <c r="D228"/>
  <c r="F228" s="1"/>
  <c r="C229"/>
  <c r="E229" s="1"/>
  <c r="D229"/>
  <c r="F229" s="1"/>
  <c r="C230"/>
  <c r="E230" s="1"/>
  <c r="D230"/>
  <c r="F230" s="1"/>
  <c r="C231"/>
  <c r="D231"/>
  <c r="F231" s="1"/>
  <c r="C232"/>
  <c r="E232" s="1"/>
  <c r="D232"/>
  <c r="F232" s="1"/>
  <c r="C233"/>
  <c r="E233" s="1"/>
  <c r="D233"/>
  <c r="F233" s="1"/>
  <c r="C234"/>
  <c r="E234" s="1"/>
  <c r="D234"/>
  <c r="F234" s="1"/>
  <c r="C235"/>
  <c r="D235"/>
  <c r="F235" s="1"/>
  <c r="C236"/>
  <c r="E236" s="1"/>
  <c r="D236"/>
  <c r="F236" s="1"/>
  <c r="C237"/>
  <c r="E237" s="1"/>
  <c r="D237"/>
  <c r="F237" s="1"/>
  <c r="C238"/>
  <c r="E238" s="1"/>
  <c r="D238"/>
  <c r="F238" s="1"/>
  <c r="C239"/>
  <c r="D239"/>
  <c r="F239" s="1"/>
  <c r="C240"/>
  <c r="E240" s="1"/>
  <c r="D240"/>
  <c r="F240" s="1"/>
  <c r="C241"/>
  <c r="E241" s="1"/>
  <c r="D241"/>
  <c r="F241" s="1"/>
  <c r="C242"/>
  <c r="E242" s="1"/>
  <c r="D242"/>
  <c r="F242" s="1"/>
  <c r="C243"/>
  <c r="D243"/>
  <c r="F243" s="1"/>
  <c r="C244"/>
  <c r="E244" s="1"/>
  <c r="D244"/>
  <c r="F244" s="1"/>
  <c r="C245"/>
  <c r="E245" s="1"/>
  <c r="D245"/>
  <c r="F245" s="1"/>
  <c r="C246"/>
  <c r="E246" s="1"/>
  <c r="D246"/>
  <c r="F246" s="1"/>
  <c r="C247"/>
  <c r="D247"/>
  <c r="F247" s="1"/>
  <c r="C248"/>
  <c r="E248" s="1"/>
  <c r="D248"/>
  <c r="F248" s="1"/>
  <c r="C249"/>
  <c r="E249" s="1"/>
  <c r="D249"/>
  <c r="F249" s="1"/>
  <c r="C250"/>
  <c r="E250" s="1"/>
  <c r="D250"/>
  <c r="F250" s="1"/>
  <c r="C251"/>
  <c r="E251" s="1"/>
  <c r="D251"/>
  <c r="F251" s="1"/>
  <c r="C252"/>
  <c r="E252" s="1"/>
  <c r="D252"/>
  <c r="C253"/>
  <c r="E253" s="1"/>
  <c r="D253"/>
  <c r="F253" s="1"/>
  <c r="C254"/>
  <c r="E254" s="1"/>
  <c r="D254"/>
  <c r="F254" s="1"/>
  <c r="C255"/>
  <c r="E255" s="1"/>
  <c r="D255"/>
  <c r="C256"/>
  <c r="E256" s="1"/>
  <c r="D256"/>
  <c r="C257"/>
  <c r="E257" s="1"/>
  <c r="D257"/>
  <c r="F257" s="1"/>
  <c r="C258"/>
  <c r="E258" s="1"/>
  <c r="D258"/>
  <c r="F258" s="1"/>
  <c r="C259"/>
  <c r="E259" s="1"/>
  <c r="D259"/>
  <c r="F259" s="1"/>
  <c r="C260"/>
  <c r="E260" s="1"/>
  <c r="D260"/>
  <c r="F260" s="1"/>
  <c r="C261"/>
  <c r="E261" s="1"/>
  <c r="D261"/>
  <c r="F261" s="1"/>
  <c r="C262"/>
  <c r="E262" s="1"/>
  <c r="D262"/>
  <c r="C263"/>
  <c r="D263"/>
  <c r="F263" s="1"/>
  <c r="C264"/>
  <c r="D264"/>
  <c r="F264" s="1"/>
  <c r="C265"/>
  <c r="D265"/>
  <c r="F265" s="1"/>
  <c r="C266"/>
  <c r="E266" s="1"/>
  <c r="D266"/>
  <c r="C267"/>
  <c r="D267"/>
  <c r="F267" s="1"/>
  <c r="C268"/>
  <c r="E268" s="1"/>
  <c r="D268"/>
  <c r="F268" s="1"/>
  <c r="C269"/>
  <c r="E269" s="1"/>
  <c r="D269"/>
  <c r="F269" s="1"/>
  <c r="C270"/>
  <c r="E270" s="1"/>
  <c r="D270"/>
  <c r="F270" s="1"/>
  <c r="C271"/>
  <c r="D271"/>
  <c r="F271" s="1"/>
  <c r="C272"/>
  <c r="E272" s="1"/>
  <c r="D272"/>
  <c r="F272" s="1"/>
  <c r="C273"/>
  <c r="E273" s="1"/>
  <c r="D273"/>
  <c r="F273" s="1"/>
  <c r="C274"/>
  <c r="E274" s="1"/>
  <c r="D274"/>
  <c r="F274" s="1"/>
  <c r="C275"/>
  <c r="D275"/>
  <c r="F275" s="1"/>
  <c r="C276"/>
  <c r="D276"/>
  <c r="F276" s="1"/>
  <c r="C277"/>
  <c r="D277"/>
  <c r="F277" s="1"/>
  <c r="C278"/>
  <c r="E278" s="1"/>
  <c r="D278"/>
  <c r="C279"/>
  <c r="D279"/>
  <c r="F279" s="1"/>
  <c r="C280"/>
  <c r="E280" s="1"/>
  <c r="D280"/>
  <c r="F280" s="1"/>
  <c r="C281"/>
  <c r="E281" s="1"/>
  <c r="D281"/>
  <c r="F281" s="1"/>
  <c r="C282"/>
  <c r="E282" s="1"/>
  <c r="D282"/>
  <c r="C283"/>
  <c r="D283"/>
  <c r="F283" s="1"/>
  <c r="C284"/>
  <c r="E284" s="1"/>
  <c r="D284"/>
  <c r="F284" s="1"/>
  <c r="C285"/>
  <c r="E285" s="1"/>
  <c r="D285"/>
  <c r="F285" s="1"/>
  <c r="C286"/>
  <c r="E286" s="1"/>
  <c r="D286"/>
  <c r="F286" s="1"/>
  <c r="C287"/>
  <c r="D287"/>
  <c r="F287" s="1"/>
  <c r="C288"/>
  <c r="E288" s="1"/>
  <c r="D288"/>
  <c r="F288" s="1"/>
  <c r="C289"/>
  <c r="E289" s="1"/>
  <c r="D289"/>
  <c r="F289" s="1"/>
  <c r="C290"/>
  <c r="E290" s="1"/>
  <c r="D290"/>
  <c r="F290" s="1"/>
  <c r="C5"/>
  <c r="E5" s="1"/>
  <c r="D5"/>
  <c r="F5" s="1"/>
  <c r="I197" l="1"/>
  <c r="I284"/>
  <c r="I236"/>
  <c r="I194"/>
  <c r="I190"/>
  <c r="I186"/>
  <c r="I182"/>
  <c r="I178"/>
  <c r="I174"/>
  <c r="I170"/>
  <c r="I166"/>
  <c r="I162"/>
  <c r="I158"/>
  <c r="I154"/>
  <c r="I150"/>
  <c r="I146"/>
  <c r="I142"/>
  <c r="I138"/>
  <c r="I289"/>
  <c r="I269"/>
  <c r="I193"/>
  <c r="I189"/>
  <c r="I185"/>
  <c r="I181"/>
  <c r="I17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57"/>
  <c r="I41"/>
  <c r="I37"/>
  <c r="I33"/>
  <c r="I25"/>
  <c r="I288"/>
  <c r="I268"/>
  <c r="I224"/>
  <c r="I5"/>
  <c r="I281"/>
  <c r="I273"/>
  <c r="I261"/>
  <c r="I257"/>
  <c r="I249"/>
  <c r="I245"/>
  <c r="I241"/>
  <c r="I232"/>
  <c r="I228"/>
  <c r="I69"/>
  <c r="I65"/>
  <c r="I61"/>
  <c r="I53"/>
  <c r="I49"/>
  <c r="I45"/>
  <c r="I29"/>
  <c r="I21"/>
  <c r="I17"/>
  <c r="I13"/>
  <c r="I9"/>
  <c r="I280"/>
  <c r="I272"/>
  <c r="I260"/>
  <c r="I220"/>
  <c r="I216"/>
  <c r="I212"/>
  <c r="I208"/>
  <c r="I204"/>
  <c r="I200"/>
  <c r="I68"/>
  <c r="I64"/>
  <c r="I60"/>
  <c r="I56"/>
  <c r="I52"/>
  <c r="I48"/>
  <c r="I44"/>
  <c r="I40"/>
  <c r="I36"/>
  <c r="I32"/>
  <c r="I28"/>
  <c r="I24"/>
  <c r="I20"/>
  <c r="I16"/>
  <c r="I12"/>
  <c r="I8"/>
  <c r="I240"/>
  <c r="I237"/>
  <c r="I233"/>
  <c r="I229"/>
  <c r="I225"/>
  <c r="I221"/>
  <c r="I192"/>
  <c r="I188"/>
  <c r="I184"/>
  <c r="I180"/>
  <c r="I152"/>
  <c r="I148"/>
  <c r="I144"/>
  <c r="I140"/>
  <c r="I274"/>
  <c r="I270"/>
  <c r="I258"/>
  <c r="I254"/>
  <c r="I196"/>
  <c r="I134"/>
  <c r="I130"/>
  <c r="I126"/>
  <c r="I122"/>
  <c r="I118"/>
  <c r="I114"/>
  <c r="I110"/>
  <c r="I106"/>
  <c r="I102"/>
  <c r="I98"/>
  <c r="I94"/>
  <c r="I90"/>
  <c r="I86"/>
  <c r="I82"/>
  <c r="I78"/>
  <c r="I74"/>
  <c r="I173"/>
  <c r="I165"/>
  <c r="I157"/>
  <c r="I286"/>
  <c r="I285"/>
  <c r="I259"/>
  <c r="I250"/>
  <c r="I246"/>
  <c r="I242"/>
  <c r="I217"/>
  <c r="I213"/>
  <c r="I209"/>
  <c r="I205"/>
  <c r="I201"/>
  <c r="I70"/>
  <c r="I66"/>
  <c r="I62"/>
  <c r="I58"/>
  <c r="I54"/>
  <c r="I50"/>
  <c r="I46"/>
  <c r="I42"/>
  <c r="I38"/>
  <c r="I34"/>
  <c r="I30"/>
  <c r="I26"/>
  <c r="I22"/>
  <c r="I18"/>
  <c r="I14"/>
  <c r="I10"/>
  <c r="I253"/>
  <c r="I248"/>
  <c r="I244"/>
  <c r="I169"/>
  <c r="I161"/>
  <c r="I290"/>
  <c r="I251"/>
  <c r="I238"/>
  <c r="I234"/>
  <c r="I230"/>
  <c r="I226"/>
  <c r="I222"/>
  <c r="I218"/>
  <c r="I214"/>
  <c r="I210"/>
  <c r="I206"/>
  <c r="I202"/>
  <c r="I198"/>
  <c r="I172"/>
  <c r="I168"/>
  <c r="I164"/>
  <c r="I160"/>
  <c r="I136"/>
  <c r="I132"/>
  <c r="I128"/>
  <c r="I124"/>
  <c r="I120"/>
  <c r="I116"/>
  <c r="I112"/>
  <c r="I108"/>
  <c r="I104"/>
  <c r="I100"/>
  <c r="I96"/>
  <c r="I92"/>
  <c r="I88"/>
  <c r="I84"/>
  <c r="I80"/>
  <c r="I76"/>
  <c r="I72"/>
  <c r="F156"/>
  <c r="I156" s="1"/>
  <c r="F255"/>
  <c r="I255" s="1"/>
  <c r="F219"/>
  <c r="F155"/>
  <c r="F176"/>
  <c r="I176" s="1"/>
  <c r="F187"/>
  <c r="E277"/>
  <c r="I277" s="1"/>
  <c r="E276"/>
  <c r="I276" s="1"/>
  <c r="E265"/>
  <c r="I265" s="1"/>
  <c r="E264"/>
  <c r="I264" s="1"/>
  <c r="E247"/>
  <c r="I247" s="1"/>
  <c r="E239"/>
  <c r="I239" s="1"/>
  <c r="E231"/>
  <c r="I231" s="1"/>
  <c r="E223"/>
  <c r="I223" s="1"/>
  <c r="E215"/>
  <c r="I215" s="1"/>
  <c r="E207"/>
  <c r="I207" s="1"/>
  <c r="E199"/>
  <c r="I199" s="1"/>
  <c r="E191"/>
  <c r="I191" s="1"/>
  <c r="E183"/>
  <c r="I183" s="1"/>
  <c r="E175"/>
  <c r="I175" s="1"/>
  <c r="E167"/>
  <c r="I167" s="1"/>
  <c r="E159"/>
  <c r="I159" s="1"/>
  <c r="E151"/>
  <c r="I151" s="1"/>
  <c r="E143"/>
  <c r="I143" s="1"/>
  <c r="E135"/>
  <c r="I135" s="1"/>
  <c r="E127"/>
  <c r="I127" s="1"/>
  <c r="E119"/>
  <c r="I119" s="1"/>
  <c r="E111"/>
  <c r="I111" s="1"/>
  <c r="E103"/>
  <c r="I103" s="1"/>
  <c r="E95"/>
  <c r="I95" s="1"/>
  <c r="E87"/>
  <c r="I87" s="1"/>
  <c r="E79"/>
  <c r="I79" s="1"/>
  <c r="E71"/>
  <c r="I71" s="1"/>
  <c r="E63"/>
  <c r="I63" s="1"/>
  <c r="E55"/>
  <c r="I55" s="1"/>
  <c r="E47"/>
  <c r="I47" s="1"/>
  <c r="E39"/>
  <c r="I39" s="1"/>
  <c r="E31"/>
  <c r="I31" s="1"/>
  <c r="E23"/>
  <c r="I23" s="1"/>
  <c r="E15"/>
  <c r="I15" s="1"/>
  <c r="E7"/>
  <c r="E243"/>
  <c r="I243" s="1"/>
  <c r="E235"/>
  <c r="I235" s="1"/>
  <c r="E227"/>
  <c r="I227" s="1"/>
  <c r="E219"/>
  <c r="E211"/>
  <c r="I211" s="1"/>
  <c r="E203"/>
  <c r="I203" s="1"/>
  <c r="E195"/>
  <c r="I195" s="1"/>
  <c r="E187"/>
  <c r="E179"/>
  <c r="I179" s="1"/>
  <c r="E171"/>
  <c r="I171" s="1"/>
  <c r="E163"/>
  <c r="I163" s="1"/>
  <c r="E155"/>
  <c r="E147"/>
  <c r="I147" s="1"/>
  <c r="E139"/>
  <c r="I139" s="1"/>
  <c r="E131"/>
  <c r="I131" s="1"/>
  <c r="E123"/>
  <c r="I123" s="1"/>
  <c r="E115"/>
  <c r="I115" s="1"/>
  <c r="E107"/>
  <c r="I107" s="1"/>
  <c r="E99"/>
  <c r="I99" s="1"/>
  <c r="E91"/>
  <c r="I91" s="1"/>
  <c r="E83"/>
  <c r="I83" s="1"/>
  <c r="E75"/>
  <c r="I75" s="1"/>
  <c r="E67"/>
  <c r="I67" s="1"/>
  <c r="E59"/>
  <c r="I59" s="1"/>
  <c r="E51"/>
  <c r="I51" s="1"/>
  <c r="E43"/>
  <c r="I43" s="1"/>
  <c r="E35"/>
  <c r="I35" s="1"/>
  <c r="E27"/>
  <c r="I27" s="1"/>
  <c r="E19"/>
  <c r="I19" s="1"/>
  <c r="E11"/>
  <c r="I11" s="1"/>
  <c r="E287"/>
  <c r="I287" s="1"/>
  <c r="E283"/>
  <c r="I283" s="1"/>
  <c r="E279"/>
  <c r="I279" s="1"/>
  <c r="E275"/>
  <c r="I275" s="1"/>
  <c r="E271"/>
  <c r="I271" s="1"/>
  <c r="E267"/>
  <c r="I267" s="1"/>
  <c r="E263"/>
  <c r="I263" s="1"/>
  <c r="F282"/>
  <c r="I282" s="1"/>
  <c r="F278"/>
  <c r="I278" s="1"/>
  <c r="F266"/>
  <c r="I266" s="1"/>
  <c r="F262"/>
  <c r="I262" s="1"/>
  <c r="F256"/>
  <c r="I256" s="1"/>
  <c r="F252"/>
  <c r="I252" s="1"/>
  <c r="D4"/>
  <c r="F4" s="1"/>
  <c r="D3"/>
  <c r="D2"/>
  <c r="F2" s="1"/>
  <c r="C4"/>
  <c r="C3"/>
  <c r="C2"/>
  <c r="I187" l="1"/>
  <c r="I155"/>
  <c r="I219"/>
  <c r="E4"/>
  <c r="I4" s="1"/>
  <c r="E3"/>
  <c r="E2"/>
  <c r="F3"/>
  <c r="G3" s="1"/>
  <c r="I3" l="1"/>
</calcChain>
</file>

<file path=xl/sharedStrings.xml><?xml version="1.0" encoding="utf-8"?>
<sst xmlns="http://schemas.openxmlformats.org/spreadsheetml/2006/main" count="358" uniqueCount="266">
  <si>
    <t>تاريخ الدخول</t>
  </si>
  <si>
    <t>تاريخ الخروج</t>
  </si>
  <si>
    <t>وقت الدخول</t>
  </si>
  <si>
    <t>وقت الخروج</t>
  </si>
  <si>
    <t>عدد ساعات العمل الافتراضية</t>
  </si>
  <si>
    <t>عدد ساعات العمل الفعلية</t>
  </si>
  <si>
    <t>الفرق بين العمل الفعلي و الاضافي</t>
  </si>
  <si>
    <t>24/08/2016 12:00:00 PM</t>
  </si>
  <si>
    <t>26/08/2016 12:05:00 PM</t>
  </si>
  <si>
    <t>25/08/2016 12:00:00 PM</t>
  </si>
  <si>
    <t>24/08/2016 12:26:00 PM</t>
  </si>
  <si>
    <t>27/08/2016 12:06:00 PM</t>
  </si>
  <si>
    <t>25/08/2016 12:04:00 PM</t>
  </si>
  <si>
    <t>25/08/2016 12:02:00 PM</t>
  </si>
  <si>
    <t>26/08/2016 12:00:00 PM</t>
  </si>
  <si>
    <t>27/08/2016 12:00:00 PM</t>
  </si>
  <si>
    <t>25/08/2016 6:53:00 AM</t>
  </si>
  <si>
    <t>27/08/2016 12:01:00 PM</t>
  </si>
  <si>
    <t>25/08/2016 7:38:00 AM</t>
  </si>
  <si>
    <t>24/08/2016 12:06:00 PM</t>
  </si>
  <si>
    <t>27/08/2016 12:03:00 PM</t>
  </si>
  <si>
    <t>24/08/2016 12:27:00 PM</t>
  </si>
  <si>
    <t>25/08/2016 12:11:00 PM</t>
  </si>
  <si>
    <t>26/08/2016 12:09:00 PM</t>
  </si>
  <si>
    <t>27/08/2016 12:22:00 PM</t>
  </si>
  <si>
    <t>26/08/2016 12:58:00 PM</t>
  </si>
  <si>
    <t>26/08/2016 12:01:00 PM</t>
  </si>
  <si>
    <t>26/08/2016 7:59:00 AM</t>
  </si>
  <si>
    <t>24/08/2016 12:01:00 PM</t>
  </si>
  <si>
    <t>27/08/2016 12:45:00 PM</t>
  </si>
  <si>
    <t>25/08/2016 12:58:00 PM</t>
  </si>
  <si>
    <t>26/08/2016 12:03:00 PM</t>
  </si>
  <si>
    <t>24/08/2016 8:10:00 AM</t>
  </si>
  <si>
    <t>25/08/2016 12:01:00 PM</t>
  </si>
  <si>
    <t>25/08/2016 12:03:00 PM</t>
  </si>
  <si>
    <t>26/08/2016 12:04:00 PM</t>
  </si>
  <si>
    <t>25/08/2016 12:15:00 PM</t>
  </si>
  <si>
    <t>24/08/2016 12:02:00 PM</t>
  </si>
  <si>
    <t>26/08/2016 8:12:00 AM</t>
  </si>
  <si>
    <t>24/08/2016 12:28:00 PM</t>
  </si>
  <si>
    <t>26/08/2016 12:34:00 PM</t>
  </si>
  <si>
    <t>24/08/2016 12:05:00 PM</t>
  </si>
  <si>
    <t>27/08/2016 12:23:00 PM</t>
  </si>
  <si>
    <t>27/08/2016 12:02:00 PM</t>
  </si>
  <si>
    <t>27/08/2016 12:08:00 PM</t>
  </si>
  <si>
    <t>27/08/2016 5:59:00 AM</t>
  </si>
  <si>
    <t>25/08/2016 5:42:00 AM</t>
  </si>
  <si>
    <t>26/08/2016 6:01:00 AM</t>
  </si>
  <si>
    <t>24/08/2016 1:49:00 AM</t>
  </si>
  <si>
    <t>25/08/2016 1:50:00 AM</t>
  </si>
  <si>
    <t>26/08/2016 2:45:00 AM</t>
  </si>
  <si>
    <t>27/08/2016 5:34:00 AM</t>
  </si>
  <si>
    <t>24/08/2016 11:04:00 AM</t>
  </si>
  <si>
    <t>25/08/2016 11:05:00 AM</t>
  </si>
  <si>
    <t>26/08/2016 11:03:00 AM</t>
  </si>
  <si>
    <t>27/08/2016 1:50:00 AM</t>
  </si>
  <si>
    <t>24/08/2016 5:01:00 AM</t>
  </si>
  <si>
    <t>25/08/2016 4:19:00 AM</t>
  </si>
  <si>
    <t>26/08/2016 4:04:00 AM</t>
  </si>
  <si>
    <t>27/08/2016 11:09:00 AM</t>
  </si>
  <si>
    <t>24/08/2016 3:58:00 AM</t>
  </si>
  <si>
    <t>25/08/2016 3:57:00 AM</t>
  </si>
  <si>
    <t>26/08/2016 5:11:00 AM</t>
  </si>
  <si>
    <t>27/08/2016 5:04:00 AM</t>
  </si>
  <si>
    <t>24/08/2016 5:06:00 AM</t>
  </si>
  <si>
    <t>25/08/2016 5:02:00 AM</t>
  </si>
  <si>
    <t>26/08/2016 5:05:00 AM</t>
  </si>
  <si>
    <t>24/08/2016 1:27:00 AM</t>
  </si>
  <si>
    <t>25/08/2016 4:59:00 AM</t>
  </si>
  <si>
    <t>26/08/2016 1:27:00 AM</t>
  </si>
  <si>
    <t>27/08/2016 1:25:00 AM</t>
  </si>
  <si>
    <t>24/08/2016 11:01:00 AM</t>
  </si>
  <si>
    <t>25/08/2016 1:20:00 AM</t>
  </si>
  <si>
    <t>26/08/2016 11:01:00 AM</t>
  </si>
  <si>
    <t>27/08/2016 11:00:00 AM</t>
  </si>
  <si>
    <t>24/08/2016 5:02:00 AM</t>
  </si>
  <si>
    <t>25/08/2016 11:04:00 AM</t>
  </si>
  <si>
    <t>26/08/2016 3:49:00 AM</t>
  </si>
  <si>
    <t>27/08/2016 3:45:00 AM</t>
  </si>
  <si>
    <t>24/08/2016 3:37:00 AM</t>
  </si>
  <si>
    <t>26/08/2016 3:36:00 AM</t>
  </si>
  <si>
    <t>27/08/2016 3:37:00 AM</t>
  </si>
  <si>
    <t>24/08/2016 4:04:00 AM</t>
  </si>
  <si>
    <t>25/08/2016 3:41:00 AM</t>
  </si>
  <si>
    <t>26/08/2016 4:00:00 AM</t>
  </si>
  <si>
    <t>27/08/2016 4:01:00 AM</t>
  </si>
  <si>
    <t>24/08/2016 3:51:00 AM</t>
  </si>
  <si>
    <t>25/08/2016 3:48:00 AM</t>
  </si>
  <si>
    <t>26/08/2016 3:46:00 AM</t>
  </si>
  <si>
    <t>27/08/2016 3:46:00 AM</t>
  </si>
  <si>
    <t>24/08/2016 10:05:00 AM</t>
  </si>
  <si>
    <t>25/08/2016 5:18:00 AM</t>
  </si>
  <si>
    <t>27/08/2016 11:59:00 AM</t>
  </si>
  <si>
    <t>24/08/2016 5:19:00 AM</t>
  </si>
  <si>
    <t>27/08/2016 4:31:00 AM</t>
  </si>
  <si>
    <t>24/08/2016 2:00:00 AM</t>
  </si>
  <si>
    <t>26/08/2016 2:03:00 AM</t>
  </si>
  <si>
    <t>27/08/2016 6:05:00 AM</t>
  </si>
  <si>
    <t>24/08/2016 11:07:00 AM</t>
  </si>
  <si>
    <t>25/08/2016 11:57:00 AM</t>
  </si>
  <si>
    <t>26/08/2016 10:16:00 AM</t>
  </si>
  <si>
    <t>27/08/2016 3:01:00 AM</t>
  </si>
  <si>
    <t>24/08/2016 2:55:00 AM</t>
  </si>
  <si>
    <t>25/08/2016 4:16:00 AM</t>
  </si>
  <si>
    <t>26/08/2016 3:58:00 AM</t>
  </si>
  <si>
    <t>27/08/2016 11:22:00 AM</t>
  </si>
  <si>
    <t>24/08/2016 11:02:00 AM</t>
  </si>
  <si>
    <t>25/08/2016 11:52:00 AM</t>
  </si>
  <si>
    <t>26/08/2016 11:56:00 AM</t>
  </si>
  <si>
    <t>27/08/2016 3:56:00 AM</t>
  </si>
  <si>
    <t>24/08/2016 11:57:00 AM</t>
  </si>
  <si>
    <t>25/08/2016 2:56:00 AM</t>
  </si>
  <si>
    <t>26/08/2016 3:52:00 AM</t>
  </si>
  <si>
    <t>24/08/2016 11:48:00 AM</t>
  </si>
  <si>
    <t>25/08/2016 11:01:00 AM</t>
  </si>
  <si>
    <t>26/08/2016 11:57:00 AM</t>
  </si>
  <si>
    <t>27/08/2016 4:38:00 AM</t>
  </si>
  <si>
    <t>24/08/2016 3:55:00 AM</t>
  </si>
  <si>
    <t>26/08/2016 11:52:00 AM</t>
  </si>
  <si>
    <t>24/08/2016 4:14:00 AM</t>
  </si>
  <si>
    <t>26/08/2016 4:11:00 AM</t>
  </si>
  <si>
    <t>27/08/2016 11:51:00 AM</t>
  </si>
  <si>
    <t>26/08/2016 3:12:00 AM</t>
  </si>
  <si>
    <t>27/08/2016 4:21:00 AM</t>
  </si>
  <si>
    <t>25/08/2016 4:02:00 AM</t>
  </si>
  <si>
    <t>26/08/2016 11:00:00 AM</t>
  </si>
  <si>
    <t>27/08/2016 11:01:00 AM</t>
  </si>
  <si>
    <t>25/08/2016 4:58:00 AM</t>
  </si>
  <si>
    <t>26/08/2016 1:55:00 AM</t>
  </si>
  <si>
    <t>25/08/2016 11:06:00 AM</t>
  </si>
  <si>
    <t>26/08/2016 10:05:00 AM</t>
  </si>
  <si>
    <t>24/08/2016 4:58:00 AM</t>
  </si>
  <si>
    <t>25/08/2016 4:20:00 AM</t>
  </si>
  <si>
    <t>26/08/2016 11:06:00 AM</t>
  </si>
  <si>
    <t>27/08/2016 4:08:00 AM</t>
  </si>
  <si>
    <t>25/08/2016 5:31:00 AM</t>
  </si>
  <si>
    <t>26/08/2016 4:03:00 AM</t>
  </si>
  <si>
    <t>27/08/2016 5:54:00 AM</t>
  </si>
  <si>
    <t>24/08/2016 4:49:00 AM</t>
  </si>
  <si>
    <t>25/08/2016 4:09:00 AM</t>
  </si>
  <si>
    <t>26/08/2016 5:10:00 AM</t>
  </si>
  <si>
    <t>27/08/2016 11:05:00 AM</t>
  </si>
  <si>
    <t>24/08/2016 5:13:00 AM</t>
  </si>
  <si>
    <t>25/08/2016 5:33:00 AM</t>
  </si>
  <si>
    <t>27/08/2016 5:06:00 AM</t>
  </si>
  <si>
    <t>24/08/2016 4:07:00 AM</t>
  </si>
  <si>
    <t>26/08/2016 5:09:00 AM</t>
  </si>
  <si>
    <t>27/08/2016 4:10:00 AM</t>
  </si>
  <si>
    <t>24/08/2016 5:10:00 AM</t>
  </si>
  <si>
    <t>25/08/2016 12:27:00 PM</t>
  </si>
  <si>
    <t>27/08/2016 5:09:00 AM</t>
  </si>
  <si>
    <t>26/08/2016 5:04:00 AM</t>
  </si>
  <si>
    <t>27/08/2016 1:10:00 AM</t>
  </si>
  <si>
    <t>24/08/2016 9:27:00 AM</t>
  </si>
  <si>
    <t>26/08/2016 10:56:00 AM</t>
  </si>
  <si>
    <t>27/08/2016 10:59:00 AM</t>
  </si>
  <si>
    <t>25/08/2016 10:49:00 AM</t>
  </si>
  <si>
    <t>26/08/2016 6:03:00 AM</t>
  </si>
  <si>
    <t>27/08/2016 5:00:00 AM</t>
  </si>
  <si>
    <t>24/08/2016 6:52:00 AM</t>
  </si>
  <si>
    <t>27/08/2016 12:05:00 PM</t>
  </si>
  <si>
    <t>24/08/2016 10:50:00 AM</t>
  </si>
  <si>
    <t>25/08/2016 5:01:00 AM</t>
  </si>
  <si>
    <t>26/08/2016 5:08:00 AM</t>
  </si>
  <si>
    <t>24/08/2016 5:00:00 AM</t>
  </si>
  <si>
    <t>26/08/2016 11:43:00 AM</t>
  </si>
  <si>
    <t>25/08/2016 4:00:00 AM</t>
  </si>
  <si>
    <t>26/08/2016 11:51:00 AM</t>
  </si>
  <si>
    <t>24/08/2016 5:24:00 AM</t>
  </si>
  <si>
    <t>25/08/2016 11:42:00 AM</t>
  </si>
  <si>
    <t>26/08/2016 3:48:00 AM</t>
  </si>
  <si>
    <t>27/08/2016 3:52:00 AM</t>
  </si>
  <si>
    <t>25/08/2016 5:30:00 AM</t>
  </si>
  <si>
    <t>26/08/2016 4:26:00 AM</t>
  </si>
  <si>
    <t>27/08/2016 11:43:00 AM</t>
  </si>
  <si>
    <t>24/08/2016 11:49:00 AM</t>
  </si>
  <si>
    <t>25/08/2016 11:46:00 AM</t>
  </si>
  <si>
    <t>26/08/2016 11:44:00 AM</t>
  </si>
  <si>
    <t>27/08/2016 5:33:00 AM</t>
  </si>
  <si>
    <t>25/08/2016 11:48:00 AM</t>
  </si>
  <si>
    <t>26/08/2016 2:50:00 AM</t>
  </si>
  <si>
    <t>24/08/2016 3:54:00 AM</t>
  </si>
  <si>
    <t>25/08/2016 3:49:00 AM</t>
  </si>
  <si>
    <t>27/08/2016 4:00:00 AM</t>
  </si>
  <si>
    <t>26/08/2016 5:13:00 AM</t>
  </si>
  <si>
    <t>27/08/2016 11:41:00 AM</t>
  </si>
  <si>
    <t>24/08/2016 4:43:00 AM</t>
  </si>
  <si>
    <t>25/08/2016 3:54:00 AM</t>
  </si>
  <si>
    <t>26/08/2016 4:43:00 AM</t>
  </si>
  <si>
    <t>27/08/2016 3:50:00 AM</t>
  </si>
  <si>
    <t>24/08/2016 5:07:00 AM</t>
  </si>
  <si>
    <t>25/08/2016 5:04:00 AM</t>
  </si>
  <si>
    <t>26/08/2016 4:21:00 AM</t>
  </si>
  <si>
    <t>24/08/2016 11:43:00 AM</t>
  </si>
  <si>
    <t>26/08/2016 10:57:00 AM</t>
  </si>
  <si>
    <t>27/08/2016 2:12:00 AM</t>
  </si>
  <si>
    <t>25/08/2016 5:07:00 AM</t>
  </si>
  <si>
    <t>26/08/2016 2:21:00 AM</t>
  </si>
  <si>
    <t>27/08/2016 10:16:00 AM</t>
  </si>
  <si>
    <t>24/08/2016 3:07:00 AM</t>
  </si>
  <si>
    <t>25/08/2016 4:47:00 AM</t>
  </si>
  <si>
    <t>26/08/2016 4:14:00 AM</t>
  </si>
  <si>
    <t>27/08/2016 5:20:00 AM</t>
  </si>
  <si>
    <t>27/08/2016 10:46:00 AM</t>
  </si>
  <si>
    <t>24/08/2016 3:59:00 AM</t>
  </si>
  <si>
    <t>25/08/2016 3:59:00 AM</t>
  </si>
  <si>
    <t>27/08/2016 1:56:00 AM</t>
  </si>
  <si>
    <t>25/08/2016 2:30:00 AM</t>
  </si>
  <si>
    <t>24/08/2016 11:56:00 AM</t>
  </si>
  <si>
    <t>26/08/2016 4:02:00 AM</t>
  </si>
  <si>
    <t>27/08/2016 5:07:00 AM</t>
  </si>
  <si>
    <t>24/08/2016 4:05:00 AM</t>
  </si>
  <si>
    <t>26/08/2016 3:02:00 AM</t>
  </si>
  <si>
    <t>27/08/2016 4:14:00 AM</t>
  </si>
  <si>
    <t>25/08/2016 4:03:00 AM</t>
  </si>
  <si>
    <t>26/08/2016 10:59:00 AM</t>
  </si>
  <si>
    <t>27/08/2016 5:32:00 AM</t>
  </si>
  <si>
    <t>24/08/2016 4:00:00 AM</t>
  </si>
  <si>
    <t>25/08/2016 4:05:00 AM</t>
  </si>
  <si>
    <t>27/08/2016 3:59:00 AM</t>
  </si>
  <si>
    <t>24/08/2016 4:03:00 AM</t>
  </si>
  <si>
    <t>25/08/2016 5:59:00 AM</t>
  </si>
  <si>
    <t>26/08/2016 6:00:00 AM</t>
  </si>
  <si>
    <t>27/08/2016 4:04:00 AM</t>
  </si>
  <si>
    <t>24/08/2016 6:02:00 AM</t>
  </si>
  <si>
    <t>25/08/2016 5:14:00 AM</t>
  </si>
  <si>
    <t>26/08/2016 1:02:00 AM</t>
  </si>
  <si>
    <t>24/08/2016 6:03:00 AM</t>
  </si>
  <si>
    <t>27/08/2016 5:58:00 AM</t>
  </si>
  <si>
    <t>24/08/2016 1:43:00 AM</t>
  </si>
  <si>
    <t>25/08/2016 10:54:00 AM</t>
  </si>
  <si>
    <t>26/08/2016 5:59:00 AM</t>
  </si>
  <si>
    <t>24/08/2016 11:09:00 AM</t>
  </si>
  <si>
    <t>25/08/2016 7:00:00 AM</t>
  </si>
  <si>
    <t>26/08/2016 6:16:00 AM</t>
  </si>
  <si>
    <t>24/08/2016 1:56:00 AM</t>
  </si>
  <si>
    <t>25/08/2016 3:39:00 AM</t>
  </si>
  <si>
    <t>26/08/2016 2:58:00 AM</t>
  </si>
  <si>
    <t>27/08/2016 1:31:00 AM</t>
  </si>
  <si>
    <t>24/08/2016 10:45:00 AM</t>
  </si>
  <si>
    <t>26/08/2016 10:49:00 AM</t>
  </si>
  <si>
    <t>27/08/2016 11:10:00 AM</t>
  </si>
  <si>
    <t>25/08/2016 3:23:00 AM</t>
  </si>
  <si>
    <t>27/08/2016 2:02:00 AM</t>
  </si>
  <si>
    <t>24/08/2016 4:54:00 AM</t>
  </si>
  <si>
    <t>25/08/2016 8:59:00 AM</t>
  </si>
  <si>
    <t>27/08/2016 3:48:00 AM</t>
  </si>
  <si>
    <t>24/08/2016 1:15:00 AM</t>
  </si>
  <si>
    <t>27/08/2016 5:01:00 AM</t>
  </si>
  <si>
    <t>26/08/2016 4:34:00 AM</t>
  </si>
  <si>
    <t>27/08/2016 12:26:00 PM</t>
  </si>
  <si>
    <t>24/08/2016 4:50:00 AM</t>
  </si>
  <si>
    <t>26/08/2016 9:50:00 AM</t>
  </si>
  <si>
    <t>27/08/2016 8:51:00 AM</t>
  </si>
  <si>
    <t>24/08/2016 3:56:00 AM</t>
  </si>
  <si>
    <t>26/08/2016 4:56:00 AM</t>
  </si>
  <si>
    <t>27/08/2016 5:55:00 AM</t>
  </si>
  <si>
    <t>27/08/2016 10:05:00 AM</t>
  </si>
  <si>
    <t>27/08/2016 3:23:00 AM</t>
  </si>
  <si>
    <t>27/08/2016 9:48:00 AM</t>
  </si>
  <si>
    <t>26/08/2016 8:14:00 AM</t>
  </si>
  <si>
    <t>25/08/2016 2:00:00 AM</t>
  </si>
  <si>
    <t>24/08/2016 8:00:00 AM</t>
  </si>
  <si>
    <t>Time in from fingerprint</t>
  </si>
  <si>
    <t>Time out from fingerprint</t>
  </si>
  <si>
    <t>28/08/2016 8:00:00 AM</t>
  </si>
</sst>
</file>

<file path=xl/styles.xml><?xml version="1.0" encoding="utf-8"?>
<styleSheet xmlns="http://schemas.openxmlformats.org/spreadsheetml/2006/main">
  <numFmts count="6">
    <numFmt numFmtId="164" formatCode="h:mm:ss;@"/>
    <numFmt numFmtId="165" formatCode="[$-409]h:mm:ss\ AM/PM;@"/>
    <numFmt numFmtId="166" formatCode="dd/mm/yyyy\ h:mm;@"/>
    <numFmt numFmtId="167" formatCode="[hh]:mmm"/>
    <numFmt numFmtId="168" formatCode="[hh]:mm:ss"/>
    <numFmt numFmtId="169" formatCode="[$-2000000]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3" fillId="0" borderId="8" xfId="3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166" fontId="2" fillId="0" borderId="11" xfId="1" applyNumberFormat="1" applyFont="1" applyBorder="1" applyAlignment="1">
      <alignment horizontal="center" vertical="center" wrapText="1"/>
    </xf>
    <xf numFmtId="166" fontId="2" fillId="0" borderId="12" xfId="1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6" fontId="1" fillId="2" borderId="14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168" fontId="0" fillId="0" borderId="6" xfId="0" applyNumberFormat="1" applyBorder="1" applyAlignment="1">
      <alignment horizontal="center" vertical="center" wrapText="1"/>
    </xf>
    <xf numFmtId="169" fontId="0" fillId="0" borderId="0" xfId="0" applyNumberFormat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 5" xfId="2"/>
  </cellStyles>
  <dxfs count="3">
    <dxf>
      <font>
        <b/>
        <i val="0"/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0"/>
  <sheetViews>
    <sheetView tabSelected="1" workbookViewId="0">
      <selection activeCell="I7" sqref="I7"/>
    </sheetView>
  </sheetViews>
  <sheetFormatPr defaultRowHeight="15"/>
  <cols>
    <col min="1" max="2" width="22.140625" style="3" bestFit="1" customWidth="1"/>
    <col min="3" max="3" width="10.28515625" style="3" bestFit="1" customWidth="1"/>
    <col min="4" max="4" width="10.7109375" style="3" bestFit="1" customWidth="1"/>
    <col min="5" max="6" width="11.5703125" style="3" bestFit="1" customWidth="1"/>
    <col min="7" max="7" width="9.85546875" style="3" bestFit="1" customWidth="1"/>
    <col min="8" max="9" width="12.7109375" style="3" bestFit="1" customWidth="1"/>
    <col min="10" max="11" width="11.5703125" style="3" bestFit="1" customWidth="1"/>
    <col min="12" max="16384" width="9.140625" style="3"/>
  </cols>
  <sheetData>
    <row r="1" spans="1:12" ht="45.75" thickBot="1">
      <c r="A1" s="1" t="s">
        <v>263</v>
      </c>
      <c r="B1" s="8" t="s">
        <v>264</v>
      </c>
      <c r="C1" s="11" t="s">
        <v>0</v>
      </c>
      <c r="D1" s="2" t="s">
        <v>1</v>
      </c>
      <c r="E1" s="11" t="s">
        <v>2</v>
      </c>
      <c r="F1" s="2" t="s">
        <v>3</v>
      </c>
      <c r="G1" s="20" t="s">
        <v>5</v>
      </c>
      <c r="H1" s="2" t="s">
        <v>4</v>
      </c>
      <c r="I1" s="2" t="s">
        <v>6</v>
      </c>
    </row>
    <row r="2" spans="1:12">
      <c r="A2" s="4" t="s">
        <v>262</v>
      </c>
      <c r="B2" s="4" t="s">
        <v>265</v>
      </c>
      <c r="C2" s="12">
        <f>INT(A2)</f>
        <v>41144</v>
      </c>
      <c r="D2" s="13">
        <f>INT(B2)</f>
        <v>41148</v>
      </c>
      <c r="E2" s="16">
        <f t="shared" ref="E2:F5" si="0">A2-C2</f>
        <v>0.33333333333575865</v>
      </c>
      <c r="F2" s="17">
        <f t="shared" si="0"/>
        <v>0.33333333333575865</v>
      </c>
      <c r="G2" s="21">
        <f t="shared" ref="G2:G6" si="1">IF(AND(E2=F2,C2=D2),0,IF(AND(C2=D2,E2&gt;F2),FALSE,IF(D2&lt;C2,FALSE,IF(C2&lt;&gt;D2,1-A2+B2-1,F2-E2))))</f>
        <v>4</v>
      </c>
      <c r="H2" s="5">
        <f>TIME(12,0,0)</f>
        <v>0.5</v>
      </c>
      <c r="I2" s="24">
        <f>IF(G2=FALSE,na,IF(AND(C2&lt;&gt;D2,G2=H2),(G2-H2),G2-H2))</f>
        <v>3.5</v>
      </c>
      <c r="J2" s="25"/>
      <c r="K2" s="22"/>
      <c r="L2" s="23"/>
    </row>
    <row r="3" spans="1:12">
      <c r="A3" s="7" t="s">
        <v>46</v>
      </c>
      <c r="B3" s="7">
        <v>41145.737500000003</v>
      </c>
      <c r="C3" s="14">
        <f t="shared" ref="C3:D4" si="2">INT(A3)</f>
        <v>41145</v>
      </c>
      <c r="D3" s="15">
        <f t="shared" si="2"/>
        <v>41145</v>
      </c>
      <c r="E3" s="18">
        <f t="shared" si="0"/>
        <v>0.23750000000291038</v>
      </c>
      <c r="F3" s="19">
        <f t="shared" si="0"/>
        <v>0.73750000000291038</v>
      </c>
      <c r="G3" s="21">
        <f t="shared" si="1"/>
        <v>0.5</v>
      </c>
      <c r="H3" s="5">
        <f t="shared" ref="H3:H66" si="3">TIME(12,0,0)</f>
        <v>0.5</v>
      </c>
      <c r="I3" s="24">
        <f>IF(G3=FALSE,na,IF(AND(C3&lt;&gt;D3,G3=H3),(G3-H3),G3-H3))</f>
        <v>0</v>
      </c>
      <c r="J3" s="25"/>
    </row>
    <row r="4" spans="1:12">
      <c r="A4" s="6" t="s">
        <v>47</v>
      </c>
      <c r="B4" s="9">
        <v>41146.868055555555</v>
      </c>
      <c r="C4" s="14">
        <f t="shared" si="2"/>
        <v>41146</v>
      </c>
      <c r="D4" s="15">
        <f t="shared" si="2"/>
        <v>41146</v>
      </c>
      <c r="E4" s="18">
        <f t="shared" si="0"/>
        <v>0.25069444444670808</v>
      </c>
      <c r="F4" s="19">
        <f t="shared" si="0"/>
        <v>0.86805555555474712</v>
      </c>
      <c r="G4" s="21">
        <f t="shared" si="1"/>
        <v>0.61736111110803904</v>
      </c>
      <c r="H4" s="5">
        <f t="shared" si="3"/>
        <v>0.5</v>
      </c>
      <c r="I4" s="24">
        <f>IF(G4=FALSE,na,IF(AND(C4&lt;&gt;D4,G4=H4),(G4-H4),G4-H4))</f>
        <v>0.11736111110803904</v>
      </c>
      <c r="J4" s="25"/>
    </row>
    <row r="5" spans="1:12">
      <c r="A5" s="6" t="s">
        <v>45</v>
      </c>
      <c r="B5" s="9">
        <v>41147.868055555555</v>
      </c>
      <c r="C5" s="14">
        <f t="shared" ref="C5:C6" si="4">INT(A5)</f>
        <v>41147</v>
      </c>
      <c r="D5" s="15">
        <f t="shared" ref="D5:D6" si="5">INT(B5)</f>
        <v>41147</v>
      </c>
      <c r="E5" s="18">
        <f t="shared" si="0"/>
        <v>0.24930555555329192</v>
      </c>
      <c r="F5" s="19">
        <f t="shared" si="0"/>
        <v>0.86805555555474712</v>
      </c>
      <c r="G5" s="21">
        <f t="shared" si="1"/>
        <v>0.61875000000145519</v>
      </c>
      <c r="H5" s="5">
        <f t="shared" si="3"/>
        <v>0.5</v>
      </c>
      <c r="I5" s="24">
        <f>IF(G5=FALSE,na,IF(AND(C5&lt;&gt;D5,G5=H5),(G5-H5),G5-H5))</f>
        <v>0.11875000000145519</v>
      </c>
      <c r="J5" s="25"/>
    </row>
    <row r="6" spans="1:12">
      <c r="A6" s="6" t="s">
        <v>7</v>
      </c>
      <c r="B6" s="10" t="s">
        <v>261</v>
      </c>
      <c r="C6" s="14">
        <f t="shared" si="4"/>
        <v>41144</v>
      </c>
      <c r="D6" s="15">
        <f t="shared" si="5"/>
        <v>41145</v>
      </c>
      <c r="E6" s="18">
        <f t="shared" ref="E6:E69" si="6">A6-C6</f>
        <v>0.5</v>
      </c>
      <c r="F6" s="19">
        <f t="shared" ref="F6:F69" si="7">B6-D6</f>
        <v>8.3333333335758653E-2</v>
      </c>
      <c r="G6" s="21">
        <f t="shared" si="1"/>
        <v>0.58333333333575865</v>
      </c>
      <c r="H6" s="5">
        <f t="shared" si="3"/>
        <v>0.5</v>
      </c>
      <c r="I6" s="24">
        <f>IF(G6=FALSE,na,IF(AND(C6&lt;&gt;D6,G6=H6),(G6-H6),G6-H6))</f>
        <v>8.3333333335758653E-2</v>
      </c>
      <c r="J6" s="25"/>
    </row>
    <row r="7" spans="1:12">
      <c r="A7" s="6" t="s">
        <v>260</v>
      </c>
      <c r="B7" s="9">
        <v>41145.843055555553</v>
      </c>
      <c r="C7" s="14">
        <f t="shared" ref="C7:C70" si="8">INT(A7)</f>
        <v>41146</v>
      </c>
      <c r="D7" s="15">
        <f t="shared" ref="D7:D70" si="9">INT(B7)</f>
        <v>41145</v>
      </c>
      <c r="E7" s="18">
        <f t="shared" si="6"/>
        <v>0.34305555555329192</v>
      </c>
      <c r="F7" s="19">
        <f t="shared" si="7"/>
        <v>0.84305555555329192</v>
      </c>
      <c r="G7" s="21" t="b">
        <f>IF(AND(E7=F7,C7=D7),0,IF(AND(C7=D7,E7&gt;F7),FALSE,IF(D7&lt;C7,FALSE,IF(C7&lt;&gt;D7,1-A7+B7-1,F7-E7))))</f>
        <v>0</v>
      </c>
      <c r="H7" s="5">
        <f t="shared" si="3"/>
        <v>0.5</v>
      </c>
      <c r="I7" s="24" t="e">
        <f>IF(G7=FALSE,na,IF(AND(C7&lt;&gt;D7,G7=H7),(G7-H7),G7-H7))</f>
        <v>#NAME?</v>
      </c>
      <c r="J7" s="25"/>
    </row>
    <row r="8" spans="1:12">
      <c r="A8" s="6" t="s">
        <v>50</v>
      </c>
      <c r="B8" s="9" t="s">
        <v>8</v>
      </c>
      <c r="C8" s="14">
        <f t="shared" si="8"/>
        <v>41146</v>
      </c>
      <c r="D8" s="15">
        <f t="shared" si="9"/>
        <v>41146</v>
      </c>
      <c r="E8" s="18">
        <f t="shared" si="6"/>
        <v>0.11458333333575865</v>
      </c>
      <c r="F8" s="19">
        <f t="shared" si="7"/>
        <v>0.50347222221898846</v>
      </c>
      <c r="G8" s="21">
        <f t="shared" ref="G8:G71" si="10">IF(AND(E8=F8,C8=D8),0,IF(AND(C8=D8,E8&gt;F8),FALSE,IF(D8&lt;C8,FALSE,IF(C8&lt;&gt;D8,1-A8+B8-1,F8-E8))))</f>
        <v>0.38888888888322981</v>
      </c>
      <c r="H8" s="5">
        <f t="shared" si="3"/>
        <v>0.5</v>
      </c>
      <c r="I8" s="24">
        <f>IF(G8=FALSE,na,IF(AND(C8&lt;&gt;D8,G8=H8),(G8-H8),G8-H8))</f>
        <v>-0.11111111111677019</v>
      </c>
      <c r="J8" s="25"/>
    </row>
    <row r="9" spans="1:12">
      <c r="A9" s="6" t="s">
        <v>51</v>
      </c>
      <c r="B9" s="9">
        <v>41147.842361111114</v>
      </c>
      <c r="C9" s="14">
        <f t="shared" si="8"/>
        <v>41147</v>
      </c>
      <c r="D9" s="15">
        <f t="shared" si="9"/>
        <v>41147</v>
      </c>
      <c r="E9" s="18">
        <f t="shared" si="6"/>
        <v>0.23194444444379769</v>
      </c>
      <c r="F9" s="19">
        <f t="shared" si="7"/>
        <v>0.84236111111385981</v>
      </c>
      <c r="G9" s="21">
        <f t="shared" si="10"/>
        <v>0.61041666667006211</v>
      </c>
      <c r="H9" s="5">
        <f t="shared" si="3"/>
        <v>0.5</v>
      </c>
      <c r="I9" s="24">
        <f>IF(G9=FALSE,na,IF(AND(C9&lt;&gt;D9,G9=H9),(G9-H9),G9-H9))</f>
        <v>0.11041666667006211</v>
      </c>
      <c r="J9" s="25"/>
    </row>
    <row r="10" spans="1:12">
      <c r="A10" s="6" t="s">
        <v>52</v>
      </c>
      <c r="B10" s="9">
        <v>41144.811111111114</v>
      </c>
      <c r="C10" s="14">
        <f t="shared" si="8"/>
        <v>41144</v>
      </c>
      <c r="D10" s="15">
        <f t="shared" si="9"/>
        <v>41144</v>
      </c>
      <c r="E10" s="18">
        <f t="shared" si="6"/>
        <v>0.46111111110803904</v>
      </c>
      <c r="F10" s="19">
        <f t="shared" si="7"/>
        <v>0.81111111111385981</v>
      </c>
      <c r="G10" s="21">
        <f t="shared" si="10"/>
        <v>0.35000000000582077</v>
      </c>
      <c r="H10" s="5">
        <f t="shared" si="3"/>
        <v>0.5</v>
      </c>
      <c r="I10" s="24">
        <f>IF(G10=FALSE,na,IF(AND(C10&lt;&gt;D10,G10=H10),(G10-H10),G10-H10))</f>
        <v>-0.14999999999417923</v>
      </c>
      <c r="J10" s="25"/>
    </row>
    <row r="11" spans="1:12">
      <c r="A11" s="6" t="s">
        <v>53</v>
      </c>
      <c r="B11" s="9" t="s">
        <v>9</v>
      </c>
      <c r="C11" s="14">
        <f t="shared" si="8"/>
        <v>41145</v>
      </c>
      <c r="D11" s="15">
        <f t="shared" si="9"/>
        <v>41145</v>
      </c>
      <c r="E11" s="18">
        <f t="shared" si="6"/>
        <v>0.46180555555474712</v>
      </c>
      <c r="F11" s="19">
        <f t="shared" si="7"/>
        <v>0.5</v>
      </c>
      <c r="G11" s="21">
        <f t="shared" si="10"/>
        <v>3.8194444445252884E-2</v>
      </c>
      <c r="H11" s="5">
        <f t="shared" si="3"/>
        <v>0.5</v>
      </c>
      <c r="I11" s="24">
        <f>IF(G11=FALSE,na,IF(AND(C11&lt;&gt;D11,G11=H11),(G11-H11),G11-H11))</f>
        <v>-0.46180555555474712</v>
      </c>
      <c r="J11" s="25"/>
    </row>
    <row r="12" spans="1:12">
      <c r="A12" s="6" t="s">
        <v>54</v>
      </c>
      <c r="B12" s="9">
        <v>41146.830555555556</v>
      </c>
      <c r="C12" s="14">
        <f t="shared" si="8"/>
        <v>41146</v>
      </c>
      <c r="D12" s="15">
        <f t="shared" si="9"/>
        <v>41146</v>
      </c>
      <c r="E12" s="18">
        <f t="shared" si="6"/>
        <v>0.46041666666860692</v>
      </c>
      <c r="F12" s="19">
        <f t="shared" si="7"/>
        <v>0.83055555555620231</v>
      </c>
      <c r="G12" s="21">
        <f t="shared" si="10"/>
        <v>0.37013888888759539</v>
      </c>
      <c r="H12" s="5">
        <f t="shared" si="3"/>
        <v>0.5</v>
      </c>
      <c r="I12" s="24">
        <f>IF(G12=FALSE,na,IF(AND(C12&lt;&gt;D12,G12=H12),(G12-H12),G12-H12))</f>
        <v>-0.12986111111240461</v>
      </c>
      <c r="J12" s="25"/>
    </row>
    <row r="13" spans="1:12">
      <c r="A13" s="6" t="s">
        <v>55</v>
      </c>
      <c r="B13" s="9">
        <v>41147.814583333333</v>
      </c>
      <c r="C13" s="14">
        <f t="shared" si="8"/>
        <v>41147</v>
      </c>
      <c r="D13" s="15">
        <f t="shared" si="9"/>
        <v>41147</v>
      </c>
      <c r="E13" s="18">
        <f t="shared" si="6"/>
        <v>7.6388888890505768E-2</v>
      </c>
      <c r="F13" s="19">
        <f t="shared" si="7"/>
        <v>0.81458333333284827</v>
      </c>
      <c r="G13" s="21">
        <f t="shared" si="10"/>
        <v>0.7381944444423425</v>
      </c>
      <c r="H13" s="5">
        <f t="shared" si="3"/>
        <v>0.5</v>
      </c>
      <c r="I13" s="24">
        <f>IF(G13=FALSE,na,IF(AND(C13&lt;&gt;D13,G13=H13),(G13-H13),G13-H13))</f>
        <v>0.2381944444423425</v>
      </c>
      <c r="J13" s="25"/>
    </row>
    <row r="14" spans="1:12">
      <c r="A14" s="6" t="s">
        <v>56</v>
      </c>
      <c r="B14" s="9">
        <v>41144.811111111114</v>
      </c>
      <c r="C14" s="14">
        <f t="shared" si="8"/>
        <v>41144</v>
      </c>
      <c r="D14" s="15">
        <f t="shared" si="9"/>
        <v>41144</v>
      </c>
      <c r="E14" s="18">
        <f t="shared" si="6"/>
        <v>0.20902777777519077</v>
      </c>
      <c r="F14" s="19">
        <f t="shared" si="7"/>
        <v>0.81111111111385981</v>
      </c>
      <c r="G14" s="21">
        <f t="shared" si="10"/>
        <v>0.60208333333866904</v>
      </c>
      <c r="H14" s="5">
        <f t="shared" si="3"/>
        <v>0.5</v>
      </c>
      <c r="I14" s="24">
        <f>IF(G14=FALSE,na,IF(AND(C14&lt;&gt;D14,G14=H14),(G14-H14),G14-H14))</f>
        <v>0.10208333333866904</v>
      </c>
      <c r="J14" s="25"/>
    </row>
    <row r="15" spans="1:12">
      <c r="A15" s="6" t="s">
        <v>57</v>
      </c>
      <c r="B15" s="9">
        <v>41145.81527777778</v>
      </c>
      <c r="C15" s="14">
        <f t="shared" si="8"/>
        <v>41145</v>
      </c>
      <c r="D15" s="15">
        <f t="shared" si="9"/>
        <v>41145</v>
      </c>
      <c r="E15" s="18">
        <f t="shared" si="6"/>
        <v>0.17986111110803904</v>
      </c>
      <c r="F15" s="19">
        <f t="shared" si="7"/>
        <v>0.81527777777955635</v>
      </c>
      <c r="G15" s="21">
        <f t="shared" si="10"/>
        <v>0.63541666667151731</v>
      </c>
      <c r="H15" s="5">
        <f t="shared" si="3"/>
        <v>0.5</v>
      </c>
      <c r="I15" s="24">
        <f>IF(G15=FALSE,na,IF(AND(C15&lt;&gt;D15,G15=H15),(G15-H15),G15-H15))</f>
        <v>0.13541666667151731</v>
      </c>
      <c r="J15" s="25"/>
    </row>
    <row r="16" spans="1:12">
      <c r="A16" s="6" t="s">
        <v>58</v>
      </c>
      <c r="B16" s="9">
        <v>41146.815972222219</v>
      </c>
      <c r="C16" s="14">
        <f t="shared" si="8"/>
        <v>41146</v>
      </c>
      <c r="D16" s="15">
        <f t="shared" si="9"/>
        <v>41146</v>
      </c>
      <c r="E16" s="18">
        <f t="shared" si="6"/>
        <v>0.16944444444379769</v>
      </c>
      <c r="F16" s="19">
        <f t="shared" si="7"/>
        <v>0.81597222221898846</v>
      </c>
      <c r="G16" s="21">
        <f t="shared" si="10"/>
        <v>0.64652777777519077</v>
      </c>
      <c r="H16" s="5">
        <f t="shared" si="3"/>
        <v>0.5</v>
      </c>
      <c r="I16" s="24">
        <f>IF(G16=FALSE,na,IF(AND(C16&lt;&gt;D16,G16=H16),(G16-H16),G16-H16))</f>
        <v>0.14652777777519077</v>
      </c>
      <c r="J16" s="25"/>
    </row>
    <row r="17" spans="1:10">
      <c r="A17" s="6" t="s">
        <v>59</v>
      </c>
      <c r="B17" s="9">
        <v>41147.814583333333</v>
      </c>
      <c r="C17" s="14">
        <f t="shared" si="8"/>
        <v>41147</v>
      </c>
      <c r="D17" s="15">
        <f t="shared" si="9"/>
        <v>41147</v>
      </c>
      <c r="E17" s="18">
        <f t="shared" si="6"/>
        <v>0.46458333333430346</v>
      </c>
      <c r="F17" s="19">
        <f t="shared" si="7"/>
        <v>0.81458333333284827</v>
      </c>
      <c r="G17" s="21">
        <f t="shared" si="10"/>
        <v>0.34999999999854481</v>
      </c>
      <c r="H17" s="5">
        <f t="shared" si="3"/>
        <v>0.5</v>
      </c>
      <c r="I17" s="24">
        <f>IF(G17=FALSE,na,IF(AND(C17&lt;&gt;D17,G17=H17),(G17-H17),G17-H17))</f>
        <v>-0.15000000000145519</v>
      </c>
      <c r="J17" s="25"/>
    </row>
    <row r="18" spans="1:10">
      <c r="A18" s="6" t="s">
        <v>60</v>
      </c>
      <c r="B18" s="9" t="s">
        <v>10</v>
      </c>
      <c r="C18" s="14">
        <f t="shared" si="8"/>
        <v>41144</v>
      </c>
      <c r="D18" s="15">
        <f t="shared" si="9"/>
        <v>41144</v>
      </c>
      <c r="E18" s="18">
        <f t="shared" si="6"/>
        <v>0.16527777777810115</v>
      </c>
      <c r="F18" s="19">
        <f t="shared" si="7"/>
        <v>0.51805555555620231</v>
      </c>
      <c r="G18" s="21">
        <f t="shared" si="10"/>
        <v>0.35277777777810115</v>
      </c>
      <c r="H18" s="5">
        <f t="shared" si="3"/>
        <v>0.5</v>
      </c>
      <c r="I18" s="24">
        <f>IF(G18=FALSE,na,IF(AND(C18&lt;&gt;D18,G18=H18),(G18-H18),G18-H18))</f>
        <v>-0.14722222222189885</v>
      </c>
      <c r="J18" s="25"/>
    </row>
    <row r="19" spans="1:10">
      <c r="A19" s="6" t="s">
        <v>61</v>
      </c>
      <c r="B19" s="9">
        <v>41145.811805555553</v>
      </c>
      <c r="C19" s="14">
        <f t="shared" si="8"/>
        <v>41145</v>
      </c>
      <c r="D19" s="15">
        <f t="shared" si="9"/>
        <v>41145</v>
      </c>
      <c r="E19" s="18">
        <f t="shared" si="6"/>
        <v>0.16458333333139308</v>
      </c>
      <c r="F19" s="19">
        <f t="shared" si="7"/>
        <v>0.81180555555329192</v>
      </c>
      <c r="G19" s="21">
        <f t="shared" si="10"/>
        <v>0.64722222222189885</v>
      </c>
      <c r="H19" s="5">
        <f t="shared" si="3"/>
        <v>0.5</v>
      </c>
      <c r="I19" s="24">
        <f>IF(G19=FALSE,na,IF(AND(C19&lt;&gt;D19,G19=H19),(G19-H19),G19-H19))</f>
        <v>0.14722222222189885</v>
      </c>
      <c r="J19" s="25"/>
    </row>
    <row r="20" spans="1:10">
      <c r="A20" s="6" t="s">
        <v>62</v>
      </c>
      <c r="B20" s="9">
        <v>41146.81527777778</v>
      </c>
      <c r="C20" s="14">
        <f t="shared" si="8"/>
        <v>41146</v>
      </c>
      <c r="D20" s="15">
        <f t="shared" si="9"/>
        <v>41146</v>
      </c>
      <c r="E20" s="18">
        <f t="shared" si="6"/>
        <v>0.21597222222044365</v>
      </c>
      <c r="F20" s="19">
        <f t="shared" si="7"/>
        <v>0.81527777777955635</v>
      </c>
      <c r="G20" s="21">
        <f t="shared" si="10"/>
        <v>0.59930555555911269</v>
      </c>
      <c r="H20" s="5">
        <f t="shared" si="3"/>
        <v>0.5</v>
      </c>
      <c r="I20" s="24">
        <f>IF(G20=FALSE,na,IF(AND(C20&lt;&gt;D20,G20=H20),(G20-H20),G20-H20))</f>
        <v>9.930555555911269E-2</v>
      </c>
      <c r="J20" s="25"/>
    </row>
    <row r="21" spans="1:10">
      <c r="A21" s="6" t="s">
        <v>63</v>
      </c>
      <c r="B21" s="9">
        <v>41147.542361111111</v>
      </c>
      <c r="C21" s="14">
        <f t="shared" si="8"/>
        <v>41147</v>
      </c>
      <c r="D21" s="15">
        <f t="shared" si="9"/>
        <v>41147</v>
      </c>
      <c r="E21" s="18">
        <f t="shared" si="6"/>
        <v>0.21111111110803904</v>
      </c>
      <c r="F21" s="19">
        <f t="shared" si="7"/>
        <v>0.54236111111094942</v>
      </c>
      <c r="G21" s="21">
        <f t="shared" si="10"/>
        <v>0.33125000000291038</v>
      </c>
      <c r="H21" s="5">
        <f t="shared" si="3"/>
        <v>0.5</v>
      </c>
      <c r="I21" s="24">
        <f>IF(G21=FALSE,na,IF(AND(C21&lt;&gt;D21,G21=H21),(G21-H21),G21-H21))</f>
        <v>-0.16874999999708962</v>
      </c>
      <c r="J21" s="25"/>
    </row>
    <row r="22" spans="1:10">
      <c r="A22" s="6" t="s">
        <v>64</v>
      </c>
      <c r="B22" s="9">
        <v>41144.821527777778</v>
      </c>
      <c r="C22" s="14">
        <f t="shared" si="8"/>
        <v>41144</v>
      </c>
      <c r="D22" s="15">
        <f t="shared" si="9"/>
        <v>41144</v>
      </c>
      <c r="E22" s="18">
        <f t="shared" si="6"/>
        <v>0.21250000000145519</v>
      </c>
      <c r="F22" s="19">
        <f t="shared" si="7"/>
        <v>0.82152777777810115</v>
      </c>
      <c r="G22" s="21">
        <f t="shared" si="10"/>
        <v>0.60902777777664596</v>
      </c>
      <c r="H22" s="5">
        <f t="shared" si="3"/>
        <v>0.5</v>
      </c>
      <c r="I22" s="24">
        <f>IF(G22=FALSE,na,IF(AND(C22&lt;&gt;D22,G22=H22),(G22-H22),G22-H22))</f>
        <v>0.10902777777664596</v>
      </c>
      <c r="J22" s="25"/>
    </row>
    <row r="23" spans="1:10">
      <c r="A23" s="6" t="s">
        <v>65</v>
      </c>
      <c r="B23" s="9">
        <v>41145.811111111114</v>
      </c>
      <c r="C23" s="14">
        <f t="shared" si="8"/>
        <v>41145</v>
      </c>
      <c r="D23" s="15">
        <f t="shared" si="9"/>
        <v>41145</v>
      </c>
      <c r="E23" s="18">
        <f t="shared" si="6"/>
        <v>0.20972222222189885</v>
      </c>
      <c r="F23" s="19">
        <f t="shared" si="7"/>
        <v>0.81111111111385981</v>
      </c>
      <c r="G23" s="21">
        <f t="shared" si="10"/>
        <v>0.60138888889196096</v>
      </c>
      <c r="H23" s="5">
        <f t="shared" si="3"/>
        <v>0.5</v>
      </c>
      <c r="I23" s="24">
        <f>IF(G23=FALSE,na,IF(AND(C23&lt;&gt;D23,G23=H23),(G23-H23),G23-H23))</f>
        <v>0.10138888889196096</v>
      </c>
      <c r="J23" s="25"/>
    </row>
    <row r="24" spans="1:10">
      <c r="A24" s="6" t="s">
        <v>66</v>
      </c>
      <c r="B24" s="9" t="s">
        <v>8</v>
      </c>
      <c r="C24" s="14">
        <f t="shared" si="8"/>
        <v>41146</v>
      </c>
      <c r="D24" s="15">
        <f t="shared" si="9"/>
        <v>41146</v>
      </c>
      <c r="E24" s="18">
        <f t="shared" si="6"/>
        <v>0.21180555555474712</v>
      </c>
      <c r="F24" s="19">
        <f t="shared" si="7"/>
        <v>0.50347222221898846</v>
      </c>
      <c r="G24" s="21">
        <f t="shared" si="10"/>
        <v>0.29166666666424135</v>
      </c>
      <c r="H24" s="5">
        <f t="shared" si="3"/>
        <v>0.5</v>
      </c>
      <c r="I24" s="24">
        <f>IF(G24=FALSE,na,IF(AND(C24&lt;&gt;D24,G24=H24),(G24-H24),G24-H24))</f>
        <v>-0.20833333333575865</v>
      </c>
      <c r="J24" s="25"/>
    </row>
    <row r="25" spans="1:10">
      <c r="A25" s="6" t="s">
        <v>63</v>
      </c>
      <c r="B25" s="9" t="s">
        <v>11</v>
      </c>
      <c r="C25" s="14">
        <f t="shared" si="8"/>
        <v>41147</v>
      </c>
      <c r="D25" s="15">
        <f t="shared" si="9"/>
        <v>41147</v>
      </c>
      <c r="E25" s="18">
        <f t="shared" si="6"/>
        <v>0.21111111110803904</v>
      </c>
      <c r="F25" s="19">
        <f t="shared" si="7"/>
        <v>0.50416666666569654</v>
      </c>
      <c r="G25" s="21">
        <f t="shared" si="10"/>
        <v>0.2930555555576575</v>
      </c>
      <c r="H25" s="5">
        <f t="shared" si="3"/>
        <v>0.5</v>
      </c>
      <c r="I25" s="24">
        <f>IF(G25=FALSE,na,IF(AND(C25&lt;&gt;D25,G25=H25),(G25-H25),G25-H25))</f>
        <v>-0.2069444444423425</v>
      </c>
      <c r="J25" s="25"/>
    </row>
    <row r="26" spans="1:10">
      <c r="A26" s="6" t="s">
        <v>67</v>
      </c>
      <c r="B26" s="9" t="s">
        <v>7</v>
      </c>
      <c r="C26" s="14">
        <f t="shared" si="8"/>
        <v>41144</v>
      </c>
      <c r="D26" s="15">
        <f t="shared" si="9"/>
        <v>41144</v>
      </c>
      <c r="E26" s="18">
        <f t="shared" si="6"/>
        <v>6.0416666667151731E-2</v>
      </c>
      <c r="F26" s="19">
        <f t="shared" si="7"/>
        <v>0.5</v>
      </c>
      <c r="G26" s="21">
        <f t="shared" si="10"/>
        <v>0.43958333333284827</v>
      </c>
      <c r="H26" s="5">
        <f t="shared" si="3"/>
        <v>0.5</v>
      </c>
      <c r="I26" s="24">
        <f>IF(G26=FALSE,na,IF(AND(C26&lt;&gt;D26,G26=H26),(G26-H26),G26-H26))</f>
        <v>-6.0416666667151731E-2</v>
      </c>
      <c r="J26" s="25"/>
    </row>
    <row r="27" spans="1:10">
      <c r="A27" s="6" t="s">
        <v>68</v>
      </c>
      <c r="B27" s="9" t="s">
        <v>12</v>
      </c>
      <c r="C27" s="14">
        <f t="shared" si="8"/>
        <v>41145</v>
      </c>
      <c r="D27" s="15">
        <f t="shared" si="9"/>
        <v>41145</v>
      </c>
      <c r="E27" s="18">
        <f t="shared" si="6"/>
        <v>0.20763888888905058</v>
      </c>
      <c r="F27" s="19">
        <f t="shared" si="7"/>
        <v>0.50277777777955635</v>
      </c>
      <c r="G27" s="21">
        <f t="shared" si="10"/>
        <v>0.29513888889050577</v>
      </c>
      <c r="H27" s="5">
        <f t="shared" si="3"/>
        <v>0.5</v>
      </c>
      <c r="I27" s="24">
        <f>IF(G27=FALSE,na,IF(AND(C27&lt;&gt;D27,G27=H27),(G27-H27),G27-H27))</f>
        <v>-0.20486111110949423</v>
      </c>
      <c r="J27" s="25"/>
    </row>
    <row r="28" spans="1:10">
      <c r="A28" s="6" t="s">
        <v>69</v>
      </c>
      <c r="B28" s="9">
        <v>41146.821527777778</v>
      </c>
      <c r="C28" s="14">
        <f t="shared" si="8"/>
        <v>41146</v>
      </c>
      <c r="D28" s="15">
        <f t="shared" si="9"/>
        <v>41146</v>
      </c>
      <c r="E28" s="18">
        <f t="shared" si="6"/>
        <v>6.0416666667151731E-2</v>
      </c>
      <c r="F28" s="19">
        <f t="shared" si="7"/>
        <v>0.82152777777810115</v>
      </c>
      <c r="G28" s="21">
        <f t="shared" si="10"/>
        <v>0.76111111111094942</v>
      </c>
      <c r="H28" s="5">
        <f t="shared" si="3"/>
        <v>0.5</v>
      </c>
      <c r="I28" s="24">
        <f>IF(G28=FALSE,na,IF(AND(C28&lt;&gt;D28,G28=H28),(G28-H28),G28-H28))</f>
        <v>0.26111111111094942</v>
      </c>
      <c r="J28" s="25"/>
    </row>
    <row r="29" spans="1:10">
      <c r="A29" s="6" t="s">
        <v>70</v>
      </c>
      <c r="B29" s="9">
        <v>41147.821527777778</v>
      </c>
      <c r="C29" s="14">
        <f t="shared" si="8"/>
        <v>41147</v>
      </c>
      <c r="D29" s="15">
        <f t="shared" si="9"/>
        <v>41147</v>
      </c>
      <c r="E29" s="18">
        <f t="shared" si="6"/>
        <v>5.9027777781011537E-2</v>
      </c>
      <c r="F29" s="19">
        <f t="shared" si="7"/>
        <v>0.82152777777810115</v>
      </c>
      <c r="G29" s="21">
        <f t="shared" si="10"/>
        <v>0.76249999999708962</v>
      </c>
      <c r="H29" s="5">
        <f t="shared" si="3"/>
        <v>0.5</v>
      </c>
      <c r="I29" s="24">
        <f>IF(G29=FALSE,na,IF(AND(C29&lt;&gt;D29,G29=H29),(G29-H29),G29-H29))</f>
        <v>0.26249999999708962</v>
      </c>
      <c r="J29" s="25"/>
    </row>
    <row r="30" spans="1:10">
      <c r="A30" s="6" t="s">
        <v>71</v>
      </c>
      <c r="B30" s="9">
        <v>41144.788194444445</v>
      </c>
      <c r="C30" s="14">
        <f t="shared" si="8"/>
        <v>41144</v>
      </c>
      <c r="D30" s="15">
        <f t="shared" si="9"/>
        <v>41144</v>
      </c>
      <c r="E30" s="18">
        <f t="shared" si="6"/>
        <v>0.45902777777519077</v>
      </c>
      <c r="F30" s="19">
        <f t="shared" si="7"/>
        <v>0.78819444444525288</v>
      </c>
      <c r="G30" s="21">
        <f t="shared" si="10"/>
        <v>0.32916666667006211</v>
      </c>
      <c r="H30" s="5">
        <f t="shared" si="3"/>
        <v>0.5</v>
      </c>
      <c r="I30" s="24">
        <f>IF(G30=FALSE,na,IF(AND(C30&lt;&gt;D30,G30=H30),(G30-H30),G30-H30))</f>
        <v>-0.17083333332993789</v>
      </c>
      <c r="J30" s="25"/>
    </row>
    <row r="31" spans="1:10">
      <c r="A31" s="6" t="s">
        <v>72</v>
      </c>
      <c r="B31" s="9" t="s">
        <v>13</v>
      </c>
      <c r="C31" s="14">
        <f t="shared" si="8"/>
        <v>41145</v>
      </c>
      <c r="D31" s="15">
        <f t="shared" si="9"/>
        <v>41145</v>
      </c>
      <c r="E31" s="18">
        <f t="shared" si="6"/>
        <v>5.5555555554747116E-2</v>
      </c>
      <c r="F31" s="19">
        <f t="shared" si="7"/>
        <v>0.50138888888614019</v>
      </c>
      <c r="G31" s="21">
        <f t="shared" si="10"/>
        <v>0.44583333333139308</v>
      </c>
      <c r="H31" s="5">
        <f t="shared" si="3"/>
        <v>0.5</v>
      </c>
      <c r="I31" s="24">
        <f>IF(G31=FALSE,na,IF(AND(C31&lt;&gt;D31,G31=H31),(G31-H31),G31-H31))</f>
        <v>-5.4166666668606922E-2</v>
      </c>
      <c r="J31" s="25"/>
    </row>
    <row r="32" spans="1:10">
      <c r="A32" s="6" t="s">
        <v>73</v>
      </c>
      <c r="B32" s="9" t="s">
        <v>14</v>
      </c>
      <c r="C32" s="14">
        <f t="shared" si="8"/>
        <v>41146</v>
      </c>
      <c r="D32" s="15">
        <f t="shared" si="9"/>
        <v>41146</v>
      </c>
      <c r="E32" s="18">
        <f t="shared" si="6"/>
        <v>0.45902777777519077</v>
      </c>
      <c r="F32" s="19">
        <f t="shared" si="7"/>
        <v>0.5</v>
      </c>
      <c r="G32" s="21">
        <f t="shared" si="10"/>
        <v>4.0972222224809229E-2</v>
      </c>
      <c r="H32" s="5">
        <f t="shared" si="3"/>
        <v>0.5</v>
      </c>
      <c r="I32" s="24">
        <f>IF(G32=FALSE,na,IF(AND(C32&lt;&gt;D32,G32=H32),(G32-H32),G32-H32))</f>
        <v>-0.45902777777519077</v>
      </c>
      <c r="J32" s="25"/>
    </row>
    <row r="33" spans="1:10">
      <c r="A33" s="6" t="s">
        <v>74</v>
      </c>
      <c r="B33" s="9" t="s">
        <v>15</v>
      </c>
      <c r="C33" s="14">
        <f t="shared" si="8"/>
        <v>41147</v>
      </c>
      <c r="D33" s="15">
        <f t="shared" si="9"/>
        <v>41147</v>
      </c>
      <c r="E33" s="18">
        <f t="shared" si="6"/>
        <v>0.45833333333575865</v>
      </c>
      <c r="F33" s="19">
        <f t="shared" si="7"/>
        <v>0.5</v>
      </c>
      <c r="G33" s="21">
        <f t="shared" si="10"/>
        <v>4.1666666664241347E-2</v>
      </c>
      <c r="H33" s="5">
        <f t="shared" si="3"/>
        <v>0.5</v>
      </c>
      <c r="I33" s="24">
        <f>IF(G33=FALSE,na,IF(AND(C33&lt;&gt;D33,G33=H33),(G33-H33),G33-H33))</f>
        <v>-0.45833333333575865</v>
      </c>
      <c r="J33" s="25"/>
    </row>
    <row r="34" spans="1:10">
      <c r="A34" s="6" t="s">
        <v>75</v>
      </c>
      <c r="B34" s="9" t="s">
        <v>7</v>
      </c>
      <c r="C34" s="14">
        <f t="shared" si="8"/>
        <v>41144</v>
      </c>
      <c r="D34" s="15">
        <f t="shared" si="9"/>
        <v>41144</v>
      </c>
      <c r="E34" s="18">
        <f t="shared" si="6"/>
        <v>0.20972222222189885</v>
      </c>
      <c r="F34" s="19">
        <f t="shared" si="7"/>
        <v>0.5</v>
      </c>
      <c r="G34" s="21">
        <f t="shared" si="10"/>
        <v>0.29027777777810115</v>
      </c>
      <c r="H34" s="5">
        <f t="shared" si="3"/>
        <v>0.5</v>
      </c>
      <c r="I34" s="24">
        <f>IF(G34=FALSE,na,IF(AND(C34&lt;&gt;D34,G34=H34),(G34-H34),G34-H34))</f>
        <v>-0.20972222222189885</v>
      </c>
      <c r="J34" s="25"/>
    </row>
    <row r="35" spans="1:10">
      <c r="A35" s="6" t="s">
        <v>76</v>
      </c>
      <c r="B35" s="9">
        <v>41145.786805555559</v>
      </c>
      <c r="C35" s="14">
        <f t="shared" si="8"/>
        <v>41145</v>
      </c>
      <c r="D35" s="15">
        <f t="shared" si="9"/>
        <v>41145</v>
      </c>
      <c r="E35" s="18">
        <f t="shared" si="6"/>
        <v>0.46111111110803904</v>
      </c>
      <c r="F35" s="19">
        <f t="shared" si="7"/>
        <v>0.78680555555911269</v>
      </c>
      <c r="G35" s="21">
        <f t="shared" si="10"/>
        <v>0.32569444445107365</v>
      </c>
      <c r="H35" s="5">
        <f t="shared" si="3"/>
        <v>0.5</v>
      </c>
      <c r="I35" s="24">
        <f>IF(G35=FALSE,na,IF(AND(C35&lt;&gt;D35,G35=H35),(G35-H35),G35-H35))</f>
        <v>-0.17430555554892635</v>
      </c>
      <c r="J35" s="25"/>
    </row>
    <row r="36" spans="1:10">
      <c r="A36" s="6" t="s">
        <v>77</v>
      </c>
      <c r="B36" s="9" t="s">
        <v>14</v>
      </c>
      <c r="C36" s="14">
        <f t="shared" si="8"/>
        <v>41146</v>
      </c>
      <c r="D36" s="15">
        <f t="shared" si="9"/>
        <v>41146</v>
      </c>
      <c r="E36" s="18">
        <f t="shared" si="6"/>
        <v>0.15902777777955635</v>
      </c>
      <c r="F36" s="19">
        <f t="shared" si="7"/>
        <v>0.5</v>
      </c>
      <c r="G36" s="21">
        <f t="shared" si="10"/>
        <v>0.34097222222044365</v>
      </c>
      <c r="H36" s="5">
        <f t="shared" si="3"/>
        <v>0.5</v>
      </c>
      <c r="I36" s="24">
        <f>IF(G36=FALSE,na,IF(AND(C36&lt;&gt;D36,G36=H36),(G36-H36),G36-H36))</f>
        <v>-0.15902777777955635</v>
      </c>
      <c r="J36" s="25"/>
    </row>
    <row r="37" spans="1:10">
      <c r="A37" s="6" t="s">
        <v>78</v>
      </c>
      <c r="B37" s="9" t="s">
        <v>17</v>
      </c>
      <c r="C37" s="14">
        <f t="shared" si="8"/>
        <v>41147</v>
      </c>
      <c r="D37" s="15">
        <f t="shared" si="9"/>
        <v>41147</v>
      </c>
      <c r="E37" s="18">
        <f t="shared" si="6"/>
        <v>0.15625</v>
      </c>
      <c r="F37" s="19">
        <f t="shared" si="7"/>
        <v>0.50069444444670808</v>
      </c>
      <c r="G37" s="21">
        <f t="shared" si="10"/>
        <v>0.34444444444670808</v>
      </c>
      <c r="H37" s="5">
        <f t="shared" si="3"/>
        <v>0.5</v>
      </c>
      <c r="I37" s="24">
        <f>IF(G37=FALSE,na,IF(AND(C37&lt;&gt;D37,G37=H37),(G37-H37),G37-H37))</f>
        <v>-0.15555555555329192</v>
      </c>
      <c r="J37" s="25"/>
    </row>
    <row r="38" spans="1:10">
      <c r="A38" s="6" t="s">
        <v>79</v>
      </c>
      <c r="B38" s="9">
        <v>41144.894444444442</v>
      </c>
      <c r="C38" s="14">
        <f t="shared" si="8"/>
        <v>41144</v>
      </c>
      <c r="D38" s="15">
        <f t="shared" si="9"/>
        <v>41144</v>
      </c>
      <c r="E38" s="18">
        <f t="shared" si="6"/>
        <v>0.15069444444088731</v>
      </c>
      <c r="F38" s="19">
        <f t="shared" si="7"/>
        <v>0.8944444444423425</v>
      </c>
      <c r="G38" s="21">
        <f t="shared" si="10"/>
        <v>0.74375000000145519</v>
      </c>
      <c r="H38" s="5">
        <f t="shared" si="3"/>
        <v>0.5</v>
      </c>
      <c r="I38" s="24">
        <f>IF(G38=FALSE,na,IF(AND(C38&lt;&gt;D38,G38=H38),(G38-H38),G38-H38))</f>
        <v>0.24375000000145519</v>
      </c>
      <c r="J38" s="25"/>
    </row>
    <row r="39" spans="1:10">
      <c r="A39" s="6" t="s">
        <v>65</v>
      </c>
      <c r="B39" s="9">
        <v>41145.785416666666</v>
      </c>
      <c r="C39" s="14">
        <f t="shared" si="8"/>
        <v>41145</v>
      </c>
      <c r="D39" s="15">
        <f t="shared" si="9"/>
        <v>41145</v>
      </c>
      <c r="E39" s="18">
        <f t="shared" si="6"/>
        <v>0.20972222222189885</v>
      </c>
      <c r="F39" s="19">
        <f t="shared" si="7"/>
        <v>0.78541666666569654</v>
      </c>
      <c r="G39" s="21">
        <f t="shared" si="10"/>
        <v>0.57569444444379769</v>
      </c>
      <c r="H39" s="5">
        <f t="shared" si="3"/>
        <v>0.5</v>
      </c>
      <c r="I39" s="24">
        <f>IF(G39=FALSE,na,IF(AND(C39&lt;&gt;D39,G39=H39),(G39-H39),G39-H39))</f>
        <v>7.5694444443797693E-2</v>
      </c>
      <c r="J39" s="25"/>
    </row>
    <row r="40" spans="1:10">
      <c r="A40" s="6" t="s">
        <v>80</v>
      </c>
      <c r="B40" s="9">
        <v>41146.78402777778</v>
      </c>
      <c r="C40" s="14">
        <f t="shared" si="8"/>
        <v>41146</v>
      </c>
      <c r="D40" s="15">
        <f t="shared" si="9"/>
        <v>41146</v>
      </c>
      <c r="E40" s="18">
        <f t="shared" si="6"/>
        <v>0.15000000000145519</v>
      </c>
      <c r="F40" s="19">
        <f t="shared" si="7"/>
        <v>0.78402777777955635</v>
      </c>
      <c r="G40" s="21">
        <f t="shared" si="10"/>
        <v>0.63402777777810115</v>
      </c>
      <c r="H40" s="5">
        <f t="shared" si="3"/>
        <v>0.5</v>
      </c>
      <c r="I40" s="24">
        <f>IF(G40=FALSE,na,IF(AND(C40&lt;&gt;D40,G40=H40),(G40-H40),G40-H40))</f>
        <v>0.13402777777810115</v>
      </c>
      <c r="J40" s="25"/>
    </row>
    <row r="41" spans="1:10">
      <c r="A41" s="6" t="s">
        <v>81</v>
      </c>
      <c r="B41" s="9" t="s">
        <v>15</v>
      </c>
      <c r="C41" s="14">
        <f t="shared" si="8"/>
        <v>41147</v>
      </c>
      <c r="D41" s="15">
        <f t="shared" si="9"/>
        <v>41147</v>
      </c>
      <c r="E41" s="18">
        <f t="shared" si="6"/>
        <v>0.15069444444088731</v>
      </c>
      <c r="F41" s="19">
        <f t="shared" si="7"/>
        <v>0.5</v>
      </c>
      <c r="G41" s="21">
        <f t="shared" si="10"/>
        <v>0.34930555555911269</v>
      </c>
      <c r="H41" s="5">
        <f t="shared" si="3"/>
        <v>0.5</v>
      </c>
      <c r="I41" s="24">
        <f>IF(G41=FALSE,na,IF(AND(C41&lt;&gt;D41,G41=H41),(G41-H41),G41-H41))</f>
        <v>-0.15069444444088731</v>
      </c>
      <c r="J41" s="25"/>
    </row>
    <row r="42" spans="1:10">
      <c r="A42" s="6" t="s">
        <v>82</v>
      </c>
      <c r="B42" s="9">
        <v>41144.835416666669</v>
      </c>
      <c r="C42" s="14">
        <f t="shared" si="8"/>
        <v>41144</v>
      </c>
      <c r="D42" s="15">
        <f t="shared" si="9"/>
        <v>41144</v>
      </c>
      <c r="E42" s="18">
        <f t="shared" si="6"/>
        <v>0.16944444444379769</v>
      </c>
      <c r="F42" s="19">
        <f t="shared" si="7"/>
        <v>0.83541666666860692</v>
      </c>
      <c r="G42" s="21">
        <f t="shared" si="10"/>
        <v>0.66597222222480923</v>
      </c>
      <c r="H42" s="5">
        <f t="shared" si="3"/>
        <v>0.5</v>
      </c>
      <c r="I42" s="24">
        <f>IF(G42=FALSE,na,IF(AND(C42&lt;&gt;D42,G42=H42),(G42-H42),G42-H42))</f>
        <v>0.16597222222480923</v>
      </c>
      <c r="J42" s="25"/>
    </row>
    <row r="43" spans="1:10">
      <c r="A43" s="6" t="s">
        <v>83</v>
      </c>
      <c r="B43" s="9">
        <v>41145.818055555559</v>
      </c>
      <c r="C43" s="14">
        <f t="shared" si="8"/>
        <v>41145</v>
      </c>
      <c r="D43" s="15">
        <f t="shared" si="9"/>
        <v>41145</v>
      </c>
      <c r="E43" s="18">
        <f t="shared" si="6"/>
        <v>0.15347222222044365</v>
      </c>
      <c r="F43" s="19">
        <f t="shared" si="7"/>
        <v>0.81805555555911269</v>
      </c>
      <c r="G43" s="21">
        <f t="shared" si="10"/>
        <v>0.66458333333866904</v>
      </c>
      <c r="H43" s="5">
        <f t="shared" si="3"/>
        <v>0.5</v>
      </c>
      <c r="I43" s="24">
        <f>IF(G43=FALSE,na,IF(AND(C43&lt;&gt;D43,G43=H43),(G43-H43),G43-H43))</f>
        <v>0.16458333333866904</v>
      </c>
      <c r="J43" s="25"/>
    </row>
    <row r="44" spans="1:10">
      <c r="A44" s="6" t="s">
        <v>84</v>
      </c>
      <c r="B44" s="9" t="s">
        <v>8</v>
      </c>
      <c r="C44" s="14">
        <f t="shared" si="8"/>
        <v>41146</v>
      </c>
      <c r="D44" s="15">
        <f t="shared" si="9"/>
        <v>41146</v>
      </c>
      <c r="E44" s="18">
        <f t="shared" si="6"/>
        <v>0.16666666666424135</v>
      </c>
      <c r="F44" s="19">
        <f t="shared" si="7"/>
        <v>0.50347222221898846</v>
      </c>
      <c r="G44" s="21">
        <f t="shared" si="10"/>
        <v>0.33680555555474712</v>
      </c>
      <c r="H44" s="5">
        <f t="shared" si="3"/>
        <v>0.5</v>
      </c>
      <c r="I44" s="24">
        <f>IF(G44=FALSE,na,IF(AND(C44&lt;&gt;D44,G44=H44),(G44-H44),G44-H44))</f>
        <v>-0.16319444444525288</v>
      </c>
      <c r="J44" s="25"/>
    </row>
    <row r="45" spans="1:10">
      <c r="A45" s="6" t="s">
        <v>85</v>
      </c>
      <c r="B45" s="9">
        <v>41147.786805555559</v>
      </c>
      <c r="C45" s="14">
        <f t="shared" si="8"/>
        <v>41147</v>
      </c>
      <c r="D45" s="15">
        <f t="shared" si="9"/>
        <v>41147</v>
      </c>
      <c r="E45" s="18">
        <f t="shared" si="6"/>
        <v>0.16736111111094942</v>
      </c>
      <c r="F45" s="19">
        <f t="shared" si="7"/>
        <v>0.78680555555911269</v>
      </c>
      <c r="G45" s="21">
        <f t="shared" si="10"/>
        <v>0.61944444444816327</v>
      </c>
      <c r="H45" s="5">
        <f t="shared" si="3"/>
        <v>0.5</v>
      </c>
      <c r="I45" s="24">
        <f>IF(G45=FALSE,na,IF(AND(C45&lt;&gt;D45,G45=H45),(G45-H45),G45-H45))</f>
        <v>0.11944444444816327</v>
      </c>
      <c r="J45" s="25"/>
    </row>
    <row r="46" spans="1:10">
      <c r="A46" s="6" t="s">
        <v>86</v>
      </c>
      <c r="B46" s="9" t="s">
        <v>19</v>
      </c>
      <c r="C46" s="14">
        <f t="shared" si="8"/>
        <v>41144</v>
      </c>
      <c r="D46" s="15">
        <f t="shared" si="9"/>
        <v>41144</v>
      </c>
      <c r="E46" s="18">
        <f t="shared" si="6"/>
        <v>0.16041666666569654</v>
      </c>
      <c r="F46" s="19">
        <f t="shared" si="7"/>
        <v>0.50416666666569654</v>
      </c>
      <c r="G46" s="21">
        <f t="shared" si="10"/>
        <v>0.34375</v>
      </c>
      <c r="H46" s="5">
        <f t="shared" si="3"/>
        <v>0.5</v>
      </c>
      <c r="I46" s="24">
        <f>IF(G46=FALSE,na,IF(AND(C46&lt;&gt;D46,G46=H46),(G46-H46),G46-H46))</f>
        <v>-0.15625</v>
      </c>
      <c r="J46" s="25"/>
    </row>
    <row r="47" spans="1:10">
      <c r="A47" s="6" t="s">
        <v>87</v>
      </c>
      <c r="B47" s="9">
        <v>41145.838194444441</v>
      </c>
      <c r="C47" s="14">
        <f t="shared" si="8"/>
        <v>41145</v>
      </c>
      <c r="D47" s="15">
        <f t="shared" si="9"/>
        <v>41145</v>
      </c>
      <c r="E47" s="18">
        <f t="shared" si="6"/>
        <v>0.15833333333284827</v>
      </c>
      <c r="F47" s="19">
        <f t="shared" si="7"/>
        <v>0.83819444444088731</v>
      </c>
      <c r="G47" s="21">
        <f t="shared" si="10"/>
        <v>0.67986111110803904</v>
      </c>
      <c r="H47" s="5">
        <f t="shared" si="3"/>
        <v>0.5</v>
      </c>
      <c r="I47" s="24">
        <f>IF(G47=FALSE,na,IF(AND(C47&lt;&gt;D47,G47=H47),(G47-H47),G47-H47))</f>
        <v>0.17986111110803904</v>
      </c>
      <c r="J47" s="25"/>
    </row>
    <row r="48" spans="1:10">
      <c r="A48" s="6" t="s">
        <v>88</v>
      </c>
      <c r="B48" s="9">
        <v>41146.874305555553</v>
      </c>
      <c r="C48" s="14">
        <f t="shared" si="8"/>
        <v>41146</v>
      </c>
      <c r="D48" s="15">
        <f t="shared" si="9"/>
        <v>41146</v>
      </c>
      <c r="E48" s="18">
        <f t="shared" si="6"/>
        <v>0.15694444444670808</v>
      </c>
      <c r="F48" s="19">
        <f t="shared" si="7"/>
        <v>0.87430555555329192</v>
      </c>
      <c r="G48" s="21">
        <f t="shared" si="10"/>
        <v>0.71736111110658385</v>
      </c>
      <c r="H48" s="5">
        <f t="shared" si="3"/>
        <v>0.5</v>
      </c>
      <c r="I48" s="24">
        <f>IF(G48=FALSE,na,IF(AND(C48&lt;&gt;D48,G48=H48),(G48-H48),G48-H48))</f>
        <v>0.21736111110658385</v>
      </c>
      <c r="J48" s="25"/>
    </row>
    <row r="49" spans="1:10">
      <c r="A49" s="6" t="s">
        <v>89</v>
      </c>
      <c r="B49" s="9">
        <v>41147.863194444442</v>
      </c>
      <c r="C49" s="14">
        <f t="shared" si="8"/>
        <v>41147</v>
      </c>
      <c r="D49" s="15">
        <f t="shared" si="9"/>
        <v>41147</v>
      </c>
      <c r="E49" s="18">
        <f t="shared" si="6"/>
        <v>0.15694444444670808</v>
      </c>
      <c r="F49" s="19">
        <f t="shared" si="7"/>
        <v>0.8631944444423425</v>
      </c>
      <c r="G49" s="21">
        <f t="shared" si="10"/>
        <v>0.70624999999563443</v>
      </c>
      <c r="H49" s="5">
        <f t="shared" si="3"/>
        <v>0.5</v>
      </c>
      <c r="I49" s="24">
        <f>IF(G49=FALSE,na,IF(AND(C49&lt;&gt;D49,G49=H49),(G49-H49),G49-H49))</f>
        <v>0.20624999999563443</v>
      </c>
      <c r="J49" s="25"/>
    </row>
    <row r="50" spans="1:10">
      <c r="A50" s="6" t="s">
        <v>48</v>
      </c>
      <c r="B50" s="9">
        <v>41144.786805555559</v>
      </c>
      <c r="C50" s="14">
        <f t="shared" si="8"/>
        <v>41144</v>
      </c>
      <c r="D50" s="15">
        <f t="shared" si="9"/>
        <v>41144</v>
      </c>
      <c r="E50" s="18">
        <f t="shared" si="6"/>
        <v>7.5694444443797693E-2</v>
      </c>
      <c r="F50" s="19">
        <f t="shared" si="7"/>
        <v>0.78680555555911269</v>
      </c>
      <c r="G50" s="21">
        <f t="shared" si="10"/>
        <v>0.711111111115315</v>
      </c>
      <c r="H50" s="5">
        <f t="shared" si="3"/>
        <v>0.5</v>
      </c>
      <c r="I50" s="24">
        <f>IF(G50=FALSE,na,IF(AND(C50&lt;&gt;D50,G50=H50),(G50-H50),G50-H50))</f>
        <v>0.211111111115315</v>
      </c>
      <c r="J50" s="25"/>
    </row>
    <row r="51" spans="1:10">
      <c r="A51" s="6" t="s">
        <v>87</v>
      </c>
      <c r="B51" s="9" t="s">
        <v>12</v>
      </c>
      <c r="C51" s="14">
        <f t="shared" si="8"/>
        <v>41145</v>
      </c>
      <c r="D51" s="15">
        <f t="shared" si="9"/>
        <v>41145</v>
      </c>
      <c r="E51" s="18">
        <f t="shared" si="6"/>
        <v>0.15833333333284827</v>
      </c>
      <c r="F51" s="19">
        <f t="shared" si="7"/>
        <v>0.50277777777955635</v>
      </c>
      <c r="G51" s="21">
        <f t="shared" si="10"/>
        <v>0.34444444444670808</v>
      </c>
      <c r="H51" s="5">
        <f t="shared" si="3"/>
        <v>0.5</v>
      </c>
      <c r="I51" s="24">
        <f>IF(G51=FALSE,na,IF(AND(C51&lt;&gt;D51,G51=H51),(G51-H51),G51-H51))</f>
        <v>-0.15555555555329192</v>
      </c>
      <c r="J51" s="25"/>
    </row>
    <row r="52" spans="1:10">
      <c r="A52" s="6" t="s">
        <v>77</v>
      </c>
      <c r="B52" s="9">
        <v>41146.835416666669</v>
      </c>
      <c r="C52" s="14">
        <f t="shared" si="8"/>
        <v>41146</v>
      </c>
      <c r="D52" s="15">
        <f t="shared" si="9"/>
        <v>41146</v>
      </c>
      <c r="E52" s="18">
        <f t="shared" si="6"/>
        <v>0.15902777777955635</v>
      </c>
      <c r="F52" s="19">
        <f t="shared" si="7"/>
        <v>0.83541666666860692</v>
      </c>
      <c r="G52" s="21">
        <f t="shared" si="10"/>
        <v>0.67638888888905058</v>
      </c>
      <c r="H52" s="5">
        <f t="shared" si="3"/>
        <v>0.5</v>
      </c>
      <c r="I52" s="24">
        <f>IF(G52=FALSE,na,IF(AND(C52&lt;&gt;D52,G52=H52),(G52-H52),G52-H52))</f>
        <v>0.17638888888905058</v>
      </c>
      <c r="J52" s="25"/>
    </row>
    <row r="53" spans="1:10">
      <c r="A53" s="6" t="s">
        <v>78</v>
      </c>
      <c r="B53" s="9">
        <v>41147.833333333336</v>
      </c>
      <c r="C53" s="14">
        <f t="shared" si="8"/>
        <v>41147</v>
      </c>
      <c r="D53" s="15">
        <f t="shared" si="9"/>
        <v>41147</v>
      </c>
      <c r="E53" s="18">
        <f t="shared" si="6"/>
        <v>0.15625</v>
      </c>
      <c r="F53" s="19">
        <f t="shared" si="7"/>
        <v>0.83333333333575865</v>
      </c>
      <c r="G53" s="21">
        <f t="shared" si="10"/>
        <v>0.67708333333575865</v>
      </c>
      <c r="H53" s="5">
        <f t="shared" si="3"/>
        <v>0.5</v>
      </c>
      <c r="I53" s="24">
        <f>IF(G53=FALSE,na,IF(AND(C53&lt;&gt;D53,G53=H53),(G53-H53),G53-H53))</f>
        <v>0.17708333333575865</v>
      </c>
      <c r="J53" s="25"/>
    </row>
    <row r="54" spans="1:10">
      <c r="A54" s="6" t="s">
        <v>90</v>
      </c>
      <c r="B54" s="9">
        <v>41144.832638888889</v>
      </c>
      <c r="C54" s="14">
        <f t="shared" si="8"/>
        <v>41144</v>
      </c>
      <c r="D54" s="15">
        <f t="shared" si="9"/>
        <v>41144</v>
      </c>
      <c r="E54" s="18">
        <f t="shared" si="6"/>
        <v>0.42013888889050577</v>
      </c>
      <c r="F54" s="19">
        <f t="shared" si="7"/>
        <v>0.83263888888905058</v>
      </c>
      <c r="G54" s="21">
        <f t="shared" si="10"/>
        <v>0.41249999999854481</v>
      </c>
      <c r="H54" s="5">
        <f t="shared" si="3"/>
        <v>0.5</v>
      </c>
      <c r="I54" s="24">
        <f>IF(G54=FALSE,na,IF(AND(C54&lt;&gt;D54,G54=H54),(G54-H54),G54-H54))</f>
        <v>-8.7500000001455192E-2</v>
      </c>
      <c r="J54" s="25"/>
    </row>
    <row r="55" spans="1:10">
      <c r="A55" s="6" t="s">
        <v>91</v>
      </c>
      <c r="B55" s="9">
        <v>41145.84375</v>
      </c>
      <c r="C55" s="14">
        <f t="shared" si="8"/>
        <v>41145</v>
      </c>
      <c r="D55" s="15">
        <f t="shared" si="9"/>
        <v>41145</v>
      </c>
      <c r="E55" s="18">
        <f t="shared" si="6"/>
        <v>0.22083333333284827</v>
      </c>
      <c r="F55" s="19">
        <f t="shared" si="7"/>
        <v>0.84375</v>
      </c>
      <c r="G55" s="21">
        <f t="shared" si="10"/>
        <v>0.62291666666715173</v>
      </c>
      <c r="H55" s="5">
        <f t="shared" si="3"/>
        <v>0.5</v>
      </c>
      <c r="I55" s="24">
        <f>IF(G55=FALSE,na,IF(AND(C55&lt;&gt;D55,G55=H55),(G55-H55),G55-H55))</f>
        <v>0.12291666666715173</v>
      </c>
      <c r="J55" s="25"/>
    </row>
    <row r="56" spans="1:10">
      <c r="A56" s="6" t="s">
        <v>88</v>
      </c>
      <c r="B56" s="9">
        <v>41146.830555555556</v>
      </c>
      <c r="C56" s="14">
        <f t="shared" si="8"/>
        <v>41146</v>
      </c>
      <c r="D56" s="15">
        <f t="shared" si="9"/>
        <v>41146</v>
      </c>
      <c r="E56" s="18">
        <f t="shared" si="6"/>
        <v>0.15694444444670808</v>
      </c>
      <c r="F56" s="19">
        <f t="shared" si="7"/>
        <v>0.83055555555620231</v>
      </c>
      <c r="G56" s="21">
        <f t="shared" si="10"/>
        <v>0.67361111110949423</v>
      </c>
      <c r="H56" s="5">
        <f t="shared" si="3"/>
        <v>0.5</v>
      </c>
      <c r="I56" s="24">
        <f>IF(G56=FALSE,na,IF(AND(C56&lt;&gt;D56,G56=H56),(G56-H56),G56-H56))</f>
        <v>0.17361111110949423</v>
      </c>
      <c r="J56" s="25"/>
    </row>
    <row r="57" spans="1:10">
      <c r="A57" s="6" t="s">
        <v>92</v>
      </c>
      <c r="B57" s="9" t="s">
        <v>20</v>
      </c>
      <c r="C57" s="14">
        <f t="shared" si="8"/>
        <v>41147</v>
      </c>
      <c r="D57" s="15">
        <f t="shared" si="9"/>
        <v>41147</v>
      </c>
      <c r="E57" s="18">
        <f t="shared" si="6"/>
        <v>0.49930555555329192</v>
      </c>
      <c r="F57" s="19">
        <f t="shared" si="7"/>
        <v>0.50208333333284827</v>
      </c>
      <c r="G57" s="21">
        <f t="shared" si="10"/>
        <v>2.7777777795563452E-3</v>
      </c>
      <c r="H57" s="5">
        <f t="shared" si="3"/>
        <v>0.5</v>
      </c>
      <c r="I57" s="24">
        <f>IF(G57=FALSE,na,IF(AND(C57&lt;&gt;D57,G57=H57),(G57-H57),G57-H57))</f>
        <v>-0.49722222222044365</v>
      </c>
      <c r="J57" s="25"/>
    </row>
    <row r="58" spans="1:10">
      <c r="A58" s="6" t="s">
        <v>93</v>
      </c>
      <c r="B58" s="9">
        <v>41144.831250000003</v>
      </c>
      <c r="C58" s="14">
        <f t="shared" si="8"/>
        <v>41144</v>
      </c>
      <c r="D58" s="15">
        <f t="shared" si="9"/>
        <v>41144</v>
      </c>
      <c r="E58" s="18">
        <f t="shared" si="6"/>
        <v>0.22152777777955635</v>
      </c>
      <c r="F58" s="19">
        <f t="shared" si="7"/>
        <v>0.83125000000291038</v>
      </c>
      <c r="G58" s="21">
        <f t="shared" si="10"/>
        <v>0.60972222222335404</v>
      </c>
      <c r="H58" s="5">
        <f t="shared" si="3"/>
        <v>0.5</v>
      </c>
      <c r="I58" s="24">
        <f>IF(G58=FALSE,na,IF(AND(C58&lt;&gt;D58,G58=H58),(G58-H58),G58-H58))</f>
        <v>0.10972222222335404</v>
      </c>
      <c r="J58" s="25"/>
    </row>
    <row r="59" spans="1:10">
      <c r="A59" s="6" t="s">
        <v>91</v>
      </c>
      <c r="B59" s="9">
        <v>41145.833333333336</v>
      </c>
      <c r="C59" s="14">
        <f t="shared" si="8"/>
        <v>41145</v>
      </c>
      <c r="D59" s="15">
        <f t="shared" si="9"/>
        <v>41145</v>
      </c>
      <c r="E59" s="18">
        <f t="shared" si="6"/>
        <v>0.22083333333284827</v>
      </c>
      <c r="F59" s="19">
        <f t="shared" si="7"/>
        <v>0.83333333333575865</v>
      </c>
      <c r="G59" s="21">
        <f t="shared" si="10"/>
        <v>0.61250000000291038</v>
      </c>
      <c r="H59" s="5">
        <f t="shared" si="3"/>
        <v>0.5</v>
      </c>
      <c r="I59" s="24">
        <f>IF(G59=FALSE,na,IF(AND(C59&lt;&gt;D59,G59=H59),(G59-H59),G59-H59))</f>
        <v>0.11250000000291038</v>
      </c>
      <c r="J59" s="25"/>
    </row>
    <row r="60" spans="1:10">
      <c r="A60" s="6" t="s">
        <v>88</v>
      </c>
      <c r="B60" s="9">
        <v>41146.784722222219</v>
      </c>
      <c r="C60" s="14">
        <f t="shared" si="8"/>
        <v>41146</v>
      </c>
      <c r="D60" s="15">
        <f t="shared" si="9"/>
        <v>41146</v>
      </c>
      <c r="E60" s="18">
        <f t="shared" si="6"/>
        <v>0.15694444444670808</v>
      </c>
      <c r="F60" s="19">
        <f t="shared" si="7"/>
        <v>0.78472222221898846</v>
      </c>
      <c r="G60" s="21">
        <f t="shared" si="10"/>
        <v>0.62777777777228039</v>
      </c>
      <c r="H60" s="5">
        <f t="shared" si="3"/>
        <v>0.5</v>
      </c>
      <c r="I60" s="24">
        <f>IF(G60=FALSE,na,IF(AND(C60&lt;&gt;D60,G60=H60),(G60-H60),G60-H60))</f>
        <v>0.12777777777228039</v>
      </c>
      <c r="J60" s="25"/>
    </row>
    <row r="61" spans="1:10">
      <c r="A61" s="6" t="s">
        <v>94</v>
      </c>
      <c r="B61" s="9">
        <v>41147.854861111111</v>
      </c>
      <c r="C61" s="14">
        <f t="shared" si="8"/>
        <v>41147</v>
      </c>
      <c r="D61" s="15">
        <f t="shared" si="9"/>
        <v>41147</v>
      </c>
      <c r="E61" s="18">
        <f t="shared" si="6"/>
        <v>0.18819444444670808</v>
      </c>
      <c r="F61" s="19">
        <f t="shared" si="7"/>
        <v>0.85486111111094942</v>
      </c>
      <c r="G61" s="21">
        <f t="shared" si="10"/>
        <v>0.66666666666424135</v>
      </c>
      <c r="H61" s="5">
        <f t="shared" si="3"/>
        <v>0.5</v>
      </c>
      <c r="I61" s="24">
        <f>IF(G61=FALSE,na,IF(AND(C61&lt;&gt;D61,G61=H61),(G61-H61),G61-H61))</f>
        <v>0.16666666666424135</v>
      </c>
      <c r="J61" s="25"/>
    </row>
    <row r="62" spans="1:10">
      <c r="A62" s="6" t="s">
        <v>95</v>
      </c>
      <c r="B62" s="9">
        <v>41144.599305555559</v>
      </c>
      <c r="C62" s="14">
        <f t="shared" si="8"/>
        <v>41144</v>
      </c>
      <c r="D62" s="15">
        <f t="shared" si="9"/>
        <v>41144</v>
      </c>
      <c r="E62" s="18">
        <f t="shared" si="6"/>
        <v>8.3333333335758653E-2</v>
      </c>
      <c r="F62" s="19">
        <f t="shared" si="7"/>
        <v>0.59930555555911269</v>
      </c>
      <c r="G62" s="21">
        <f t="shared" si="10"/>
        <v>0.51597222222335404</v>
      </c>
      <c r="H62" s="5">
        <f t="shared" si="3"/>
        <v>0.5</v>
      </c>
      <c r="I62" s="24">
        <f>IF(G62=FALSE,na,IF(AND(C62&lt;&gt;D62,G62=H62),(G62-H62),G62-H62))</f>
        <v>1.5972222223354038E-2</v>
      </c>
      <c r="J62" s="25"/>
    </row>
    <row r="63" spans="1:10">
      <c r="A63" s="6" t="s">
        <v>61</v>
      </c>
      <c r="B63" s="9">
        <v>41145.586805555555</v>
      </c>
      <c r="C63" s="14">
        <f t="shared" si="8"/>
        <v>41145</v>
      </c>
      <c r="D63" s="15">
        <f t="shared" si="9"/>
        <v>41145</v>
      </c>
      <c r="E63" s="18">
        <f t="shared" si="6"/>
        <v>0.16458333333139308</v>
      </c>
      <c r="F63" s="19">
        <f t="shared" si="7"/>
        <v>0.58680555555474712</v>
      </c>
      <c r="G63" s="21">
        <f t="shared" si="10"/>
        <v>0.42222222222335404</v>
      </c>
      <c r="H63" s="5">
        <f t="shared" si="3"/>
        <v>0.5</v>
      </c>
      <c r="I63" s="24">
        <f>IF(G63=FALSE,na,IF(AND(C63&lt;&gt;D63,G63=H63),(G63-H63),G63-H63))</f>
        <v>-7.7777777776645962E-2</v>
      </c>
      <c r="J63" s="25"/>
    </row>
    <row r="64" spans="1:10">
      <c r="A64" s="6" t="s">
        <v>96</v>
      </c>
      <c r="B64" s="9">
        <v>41146.800694444442</v>
      </c>
      <c r="C64" s="14">
        <f t="shared" si="8"/>
        <v>41146</v>
      </c>
      <c r="D64" s="15">
        <f t="shared" si="9"/>
        <v>41146</v>
      </c>
      <c r="E64" s="18">
        <f t="shared" si="6"/>
        <v>8.5416666668606922E-2</v>
      </c>
      <c r="F64" s="19">
        <f t="shared" si="7"/>
        <v>0.8006944444423425</v>
      </c>
      <c r="G64" s="21">
        <f t="shared" si="10"/>
        <v>0.71527777777373558</v>
      </c>
      <c r="H64" s="5">
        <f t="shared" si="3"/>
        <v>0.5</v>
      </c>
      <c r="I64" s="24">
        <f>IF(G64=FALSE,na,IF(AND(C64&lt;&gt;D64,G64=H64),(G64-H64),G64-H64))</f>
        <v>0.21527777777373558</v>
      </c>
      <c r="J64" s="25"/>
    </row>
    <row r="65" spans="1:10">
      <c r="A65" s="6" t="s">
        <v>97</v>
      </c>
      <c r="B65" s="9">
        <v>41147.836111111108</v>
      </c>
      <c r="C65" s="14">
        <f t="shared" si="8"/>
        <v>41147</v>
      </c>
      <c r="D65" s="15">
        <f t="shared" si="9"/>
        <v>41147</v>
      </c>
      <c r="E65" s="18">
        <f t="shared" si="6"/>
        <v>0.25347222221898846</v>
      </c>
      <c r="F65" s="19">
        <f t="shared" si="7"/>
        <v>0.83611111110803904</v>
      </c>
      <c r="G65" s="21">
        <f t="shared" si="10"/>
        <v>0.58263888888905058</v>
      </c>
      <c r="H65" s="5">
        <f t="shared" si="3"/>
        <v>0.5</v>
      </c>
      <c r="I65" s="24">
        <f>IF(G65=FALSE,na,IF(AND(C65&lt;&gt;D65,G65=H65),(G65-H65),G65-H65))</f>
        <v>8.2638888889050577E-2</v>
      </c>
      <c r="J65" s="25"/>
    </row>
    <row r="66" spans="1:10">
      <c r="A66" s="6" t="s">
        <v>98</v>
      </c>
      <c r="B66" s="9">
        <v>41144.851388888892</v>
      </c>
      <c r="C66" s="14">
        <f t="shared" si="8"/>
        <v>41144</v>
      </c>
      <c r="D66" s="15">
        <f t="shared" si="9"/>
        <v>41144</v>
      </c>
      <c r="E66" s="18">
        <f t="shared" si="6"/>
        <v>0.46319444444088731</v>
      </c>
      <c r="F66" s="19">
        <f t="shared" si="7"/>
        <v>0.85138888889196096</v>
      </c>
      <c r="G66" s="21">
        <f t="shared" si="10"/>
        <v>0.38819444445107365</v>
      </c>
      <c r="H66" s="5">
        <f t="shared" si="3"/>
        <v>0.5</v>
      </c>
      <c r="I66" s="24">
        <f>IF(G66=FALSE,na,IF(AND(C66&lt;&gt;D66,G66=H66),(G66-H66),G66-H66))</f>
        <v>-0.11180555554892635</v>
      </c>
      <c r="J66" s="25"/>
    </row>
    <row r="67" spans="1:10">
      <c r="A67" s="6" t="s">
        <v>99</v>
      </c>
      <c r="B67" s="9">
        <v>41145.840277777781</v>
      </c>
      <c r="C67" s="14">
        <f t="shared" si="8"/>
        <v>41145</v>
      </c>
      <c r="D67" s="15">
        <f t="shared" si="9"/>
        <v>41145</v>
      </c>
      <c r="E67" s="18">
        <f t="shared" si="6"/>
        <v>0.49791666666715173</v>
      </c>
      <c r="F67" s="19">
        <f t="shared" si="7"/>
        <v>0.84027777778101154</v>
      </c>
      <c r="G67" s="21">
        <f t="shared" si="10"/>
        <v>0.34236111111385981</v>
      </c>
      <c r="H67" s="5">
        <f t="shared" ref="H67:H130" si="11">TIME(12,0,0)</f>
        <v>0.5</v>
      </c>
      <c r="I67" s="24">
        <f>IF(G67=FALSE,na,IF(AND(C67&lt;&gt;D67,G67=H67),(G67-H67),G67-H67))</f>
        <v>-0.15763888888614019</v>
      </c>
      <c r="J67" s="25"/>
    </row>
    <row r="68" spans="1:10">
      <c r="A68" s="6" t="s">
        <v>100</v>
      </c>
      <c r="B68" s="9">
        <v>41146.609722222223</v>
      </c>
      <c r="C68" s="14">
        <f t="shared" si="8"/>
        <v>41146</v>
      </c>
      <c r="D68" s="15">
        <f t="shared" si="9"/>
        <v>41146</v>
      </c>
      <c r="E68" s="18">
        <f t="shared" si="6"/>
        <v>0.42777777777519077</v>
      </c>
      <c r="F68" s="19">
        <f t="shared" si="7"/>
        <v>0.60972222222335404</v>
      </c>
      <c r="G68" s="21">
        <f t="shared" si="10"/>
        <v>0.18194444444816327</v>
      </c>
      <c r="H68" s="5">
        <f t="shared" si="11"/>
        <v>0.5</v>
      </c>
      <c r="I68" s="24">
        <f>IF(G68=FALSE,na,IF(AND(C68&lt;&gt;D68,G68=H68),(G68-H68),G68-H68))</f>
        <v>-0.31805555555183673</v>
      </c>
      <c r="J68" s="25"/>
    </row>
    <row r="69" spans="1:10">
      <c r="A69" s="6" t="s">
        <v>101</v>
      </c>
      <c r="B69" s="9">
        <v>41147.788194444445</v>
      </c>
      <c r="C69" s="14">
        <f t="shared" si="8"/>
        <v>41147</v>
      </c>
      <c r="D69" s="15">
        <f t="shared" si="9"/>
        <v>41147</v>
      </c>
      <c r="E69" s="18">
        <f t="shared" si="6"/>
        <v>0.12569444444670808</v>
      </c>
      <c r="F69" s="19">
        <f t="shared" si="7"/>
        <v>0.78819444444525288</v>
      </c>
      <c r="G69" s="21">
        <f t="shared" si="10"/>
        <v>0.66249999999854481</v>
      </c>
      <c r="H69" s="5">
        <f t="shared" si="11"/>
        <v>0.5</v>
      </c>
      <c r="I69" s="24">
        <f>IF(G69=FALSE,na,IF(AND(C69&lt;&gt;D69,G69=H69),(G69-H69),G69-H69))</f>
        <v>0.16249999999854481</v>
      </c>
      <c r="J69" s="25"/>
    </row>
    <row r="70" spans="1:10">
      <c r="A70" s="6" t="s">
        <v>102</v>
      </c>
      <c r="B70" s="9">
        <v>41144.841666666667</v>
      </c>
      <c r="C70" s="14">
        <f t="shared" si="8"/>
        <v>41144</v>
      </c>
      <c r="D70" s="15">
        <f t="shared" si="9"/>
        <v>41144</v>
      </c>
      <c r="E70" s="18">
        <f t="shared" ref="E70:E133" si="12">A70-C70</f>
        <v>0.12152777778101154</v>
      </c>
      <c r="F70" s="19">
        <f t="shared" ref="F70:F133" si="13">B70-D70</f>
        <v>0.84166666666715173</v>
      </c>
      <c r="G70" s="21">
        <f t="shared" si="10"/>
        <v>0.72013888888614019</v>
      </c>
      <c r="H70" s="5">
        <f t="shared" si="11"/>
        <v>0.5</v>
      </c>
      <c r="I70" s="24">
        <f>IF(G70=FALSE,na,IF(AND(C70&lt;&gt;D70,G70=H70),(G70-H70),G70-H70))</f>
        <v>0.22013888888614019</v>
      </c>
      <c r="J70" s="25"/>
    </row>
    <row r="71" spans="1:10">
      <c r="A71" s="6" t="s">
        <v>103</v>
      </c>
      <c r="B71" s="9">
        <v>41145.842361111114</v>
      </c>
      <c r="C71" s="14">
        <f t="shared" ref="C71:C134" si="14">INT(A71)</f>
        <v>41145</v>
      </c>
      <c r="D71" s="15">
        <f t="shared" ref="D71:D134" si="15">INT(B71)</f>
        <v>41145</v>
      </c>
      <c r="E71" s="18">
        <f t="shared" si="12"/>
        <v>0.17777777777519077</v>
      </c>
      <c r="F71" s="19">
        <f t="shared" si="13"/>
        <v>0.84236111111385981</v>
      </c>
      <c r="G71" s="21">
        <f t="shared" si="10"/>
        <v>0.66458333333866904</v>
      </c>
      <c r="H71" s="5">
        <f t="shared" si="11"/>
        <v>0.5</v>
      </c>
      <c r="I71" s="24">
        <f>IF(G71=FALSE,na,IF(AND(C71&lt;&gt;D71,G71=H71),(G71-H71),G71-H71))</f>
        <v>0.16458333333866904</v>
      </c>
      <c r="J71" s="25"/>
    </row>
    <row r="72" spans="1:10">
      <c r="A72" s="6" t="s">
        <v>104</v>
      </c>
      <c r="B72" s="9">
        <v>41146.836111111108</v>
      </c>
      <c r="C72" s="14">
        <f t="shared" si="14"/>
        <v>41146</v>
      </c>
      <c r="D72" s="15">
        <f t="shared" si="15"/>
        <v>41146</v>
      </c>
      <c r="E72" s="18">
        <f t="shared" si="12"/>
        <v>0.16527777777810115</v>
      </c>
      <c r="F72" s="19">
        <f t="shared" si="13"/>
        <v>0.83611111110803904</v>
      </c>
      <c r="G72" s="21">
        <f t="shared" ref="G72:G135" si="16">IF(AND(E72=F72,C72=D72),0,IF(AND(C72=D72,E72&gt;F72),FALSE,IF(D72&lt;C72,FALSE,IF(C72&lt;&gt;D72,1-A72+B72-1,F72-E72))))</f>
        <v>0.67083333332993789</v>
      </c>
      <c r="H72" s="5">
        <f t="shared" si="11"/>
        <v>0.5</v>
      </c>
      <c r="I72" s="24">
        <f>IF(G72=FALSE,na,IF(AND(C72&lt;&gt;D72,G72=H72),(G72-H72),G72-H72))</f>
        <v>0.17083333332993789</v>
      </c>
      <c r="J72" s="25"/>
    </row>
    <row r="73" spans="1:10">
      <c r="A73" s="6" t="s">
        <v>105</v>
      </c>
      <c r="B73" s="9">
        <v>41147.832638888889</v>
      </c>
      <c r="C73" s="14">
        <f t="shared" si="14"/>
        <v>41147</v>
      </c>
      <c r="D73" s="15">
        <f t="shared" si="15"/>
        <v>41147</v>
      </c>
      <c r="E73" s="18">
        <f t="shared" si="12"/>
        <v>0.47361111111240461</v>
      </c>
      <c r="F73" s="19">
        <f t="shared" si="13"/>
        <v>0.83263888888905058</v>
      </c>
      <c r="G73" s="21">
        <f t="shared" si="16"/>
        <v>0.35902777777664596</v>
      </c>
      <c r="H73" s="5">
        <f t="shared" si="11"/>
        <v>0.5</v>
      </c>
      <c r="I73" s="24">
        <f>IF(G73=FALSE,na,IF(AND(C73&lt;&gt;D73,G73=H73),(G73-H73),G73-H73))</f>
        <v>-0.14097222222335404</v>
      </c>
      <c r="J73" s="25"/>
    </row>
    <row r="74" spans="1:10">
      <c r="A74" s="6" t="s">
        <v>106</v>
      </c>
      <c r="B74" s="9">
        <v>41144.813194444447</v>
      </c>
      <c r="C74" s="14">
        <f t="shared" si="14"/>
        <v>41144</v>
      </c>
      <c r="D74" s="15">
        <f t="shared" si="15"/>
        <v>41144</v>
      </c>
      <c r="E74" s="18">
        <f t="shared" si="12"/>
        <v>0.45972222222189885</v>
      </c>
      <c r="F74" s="19">
        <f t="shared" si="13"/>
        <v>0.81319444444670808</v>
      </c>
      <c r="G74" s="21">
        <f t="shared" si="16"/>
        <v>0.35347222222480923</v>
      </c>
      <c r="H74" s="5">
        <f t="shared" si="11"/>
        <v>0.5</v>
      </c>
      <c r="I74" s="24">
        <f>IF(G74=FALSE,na,IF(AND(C74&lt;&gt;D74,G74=H74),(G74-H74),G74-H74))</f>
        <v>-0.14652777777519077</v>
      </c>
      <c r="J74" s="25"/>
    </row>
    <row r="75" spans="1:10">
      <c r="A75" s="6" t="s">
        <v>107</v>
      </c>
      <c r="B75" s="9">
        <v>41145.818749999999</v>
      </c>
      <c r="C75" s="14">
        <f t="shared" si="14"/>
        <v>41145</v>
      </c>
      <c r="D75" s="15">
        <f t="shared" si="15"/>
        <v>41145</v>
      </c>
      <c r="E75" s="18">
        <f t="shared" si="12"/>
        <v>0.49444444444088731</v>
      </c>
      <c r="F75" s="19">
        <f t="shared" si="13"/>
        <v>0.81874999999854481</v>
      </c>
      <c r="G75" s="21">
        <f t="shared" si="16"/>
        <v>0.3243055555576575</v>
      </c>
      <c r="H75" s="5">
        <f t="shared" si="11"/>
        <v>0.5</v>
      </c>
      <c r="I75" s="24">
        <f>IF(G75=FALSE,na,IF(AND(C75&lt;&gt;D75,G75=H75),(G75-H75),G75-H75))</f>
        <v>-0.1756944444423425</v>
      </c>
      <c r="J75" s="25"/>
    </row>
    <row r="76" spans="1:10">
      <c r="A76" s="6" t="s">
        <v>108</v>
      </c>
      <c r="B76" s="9">
        <v>41146.821527777778</v>
      </c>
      <c r="C76" s="14">
        <f t="shared" si="14"/>
        <v>41146</v>
      </c>
      <c r="D76" s="15">
        <f t="shared" si="15"/>
        <v>41146</v>
      </c>
      <c r="E76" s="18">
        <f t="shared" si="12"/>
        <v>0.49722222222044365</v>
      </c>
      <c r="F76" s="19">
        <f t="shared" si="13"/>
        <v>0.82152777777810115</v>
      </c>
      <c r="G76" s="21">
        <f t="shared" si="16"/>
        <v>0.3243055555576575</v>
      </c>
      <c r="H76" s="5">
        <f t="shared" si="11"/>
        <v>0.5</v>
      </c>
      <c r="I76" s="24">
        <f>IF(G76=FALSE,na,IF(AND(C76&lt;&gt;D76,G76=H76),(G76-H76),G76-H76))</f>
        <v>-0.1756944444423425</v>
      </c>
      <c r="J76" s="25"/>
    </row>
    <row r="77" spans="1:10">
      <c r="A77" s="6" t="s">
        <v>109</v>
      </c>
      <c r="B77" s="9">
        <v>41147.831250000003</v>
      </c>
      <c r="C77" s="14">
        <f t="shared" si="14"/>
        <v>41147</v>
      </c>
      <c r="D77" s="15">
        <f t="shared" si="15"/>
        <v>41147</v>
      </c>
      <c r="E77" s="18">
        <f t="shared" si="12"/>
        <v>0.16388888889196096</v>
      </c>
      <c r="F77" s="19">
        <f t="shared" si="13"/>
        <v>0.83125000000291038</v>
      </c>
      <c r="G77" s="21">
        <f t="shared" si="16"/>
        <v>0.66736111111094942</v>
      </c>
      <c r="H77" s="5">
        <f t="shared" si="11"/>
        <v>0.5</v>
      </c>
      <c r="I77" s="24">
        <f>IF(G77=FALSE,na,IF(AND(C77&lt;&gt;D77,G77=H77),(G77-H77),G77-H77))</f>
        <v>0.16736111111094942</v>
      </c>
      <c r="J77" s="25"/>
    </row>
    <row r="78" spans="1:10">
      <c r="A78" s="6" t="s">
        <v>110</v>
      </c>
      <c r="B78" s="9" t="s">
        <v>21</v>
      </c>
      <c r="C78" s="14">
        <f t="shared" si="14"/>
        <v>41144</v>
      </c>
      <c r="D78" s="15">
        <f t="shared" si="15"/>
        <v>41144</v>
      </c>
      <c r="E78" s="18">
        <f t="shared" si="12"/>
        <v>0.49791666666715173</v>
      </c>
      <c r="F78" s="19">
        <f t="shared" si="13"/>
        <v>0.51875000000291038</v>
      </c>
      <c r="G78" s="21">
        <f t="shared" si="16"/>
        <v>2.0833333335758653E-2</v>
      </c>
      <c r="H78" s="5">
        <f t="shared" si="11"/>
        <v>0.5</v>
      </c>
      <c r="I78" s="24">
        <f>IF(G78=FALSE,na,IF(AND(C78&lt;&gt;D78,G78=H78),(G78-H78),G78-H78))</f>
        <v>-0.47916666666424135</v>
      </c>
      <c r="J78" s="25"/>
    </row>
    <row r="79" spans="1:10">
      <c r="A79" s="6" t="s">
        <v>111</v>
      </c>
      <c r="B79" s="9" t="s">
        <v>22</v>
      </c>
      <c r="C79" s="14">
        <f t="shared" si="14"/>
        <v>41145</v>
      </c>
      <c r="D79" s="15">
        <f t="shared" si="15"/>
        <v>41145</v>
      </c>
      <c r="E79" s="18">
        <f t="shared" si="12"/>
        <v>0.12222222222044365</v>
      </c>
      <c r="F79" s="19">
        <f t="shared" si="13"/>
        <v>0.50763888889196096</v>
      </c>
      <c r="G79" s="21">
        <f t="shared" si="16"/>
        <v>0.38541666667151731</v>
      </c>
      <c r="H79" s="5">
        <f t="shared" si="11"/>
        <v>0.5</v>
      </c>
      <c r="I79" s="24">
        <f>IF(G79=FALSE,na,IF(AND(C79&lt;&gt;D79,G79=H79),(G79-H79),G79-H79))</f>
        <v>-0.11458333332848269</v>
      </c>
      <c r="J79" s="25"/>
    </row>
    <row r="80" spans="1:10">
      <c r="A80" s="6" t="s">
        <v>112</v>
      </c>
      <c r="B80" s="9" t="s">
        <v>23</v>
      </c>
      <c r="C80" s="14">
        <f t="shared" si="14"/>
        <v>41146</v>
      </c>
      <c r="D80" s="15">
        <f t="shared" si="15"/>
        <v>41146</v>
      </c>
      <c r="E80" s="18">
        <f t="shared" si="12"/>
        <v>0.16111111111240461</v>
      </c>
      <c r="F80" s="19">
        <f t="shared" si="13"/>
        <v>0.50624999999854481</v>
      </c>
      <c r="G80" s="21">
        <f t="shared" si="16"/>
        <v>0.34513888888614019</v>
      </c>
      <c r="H80" s="5">
        <f t="shared" si="11"/>
        <v>0.5</v>
      </c>
      <c r="I80" s="24">
        <f>IF(G80=FALSE,na,IF(AND(C80&lt;&gt;D80,G80=H80),(G80-H80),G80-H80))</f>
        <v>-0.15486111111385981</v>
      </c>
      <c r="J80" s="25"/>
    </row>
    <row r="81" spans="1:10">
      <c r="A81" s="6" t="s">
        <v>92</v>
      </c>
      <c r="B81" s="9">
        <v>41147.836805555555</v>
      </c>
      <c r="C81" s="14">
        <f t="shared" si="14"/>
        <v>41147</v>
      </c>
      <c r="D81" s="15">
        <f t="shared" si="15"/>
        <v>41147</v>
      </c>
      <c r="E81" s="18">
        <f t="shared" si="12"/>
        <v>0.49930555555329192</v>
      </c>
      <c r="F81" s="19">
        <f t="shared" si="13"/>
        <v>0.83680555555474712</v>
      </c>
      <c r="G81" s="21">
        <f t="shared" si="16"/>
        <v>0.33750000000145519</v>
      </c>
      <c r="H81" s="5">
        <f t="shared" si="11"/>
        <v>0.5</v>
      </c>
      <c r="I81" s="24">
        <f>IF(G81=FALSE,na,IF(AND(C81&lt;&gt;D81,G81=H81),(G81-H81),G81-H81))</f>
        <v>-0.16249999999854481</v>
      </c>
      <c r="J81" s="25"/>
    </row>
    <row r="82" spans="1:10">
      <c r="A82" s="6" t="s">
        <v>113</v>
      </c>
      <c r="B82" s="9">
        <v>41144.800694444442</v>
      </c>
      <c r="C82" s="14">
        <f t="shared" si="14"/>
        <v>41144</v>
      </c>
      <c r="D82" s="15">
        <f t="shared" si="15"/>
        <v>41144</v>
      </c>
      <c r="E82" s="18">
        <f t="shared" si="12"/>
        <v>0.49166666666860692</v>
      </c>
      <c r="F82" s="19">
        <f t="shared" si="13"/>
        <v>0.8006944444423425</v>
      </c>
      <c r="G82" s="21">
        <f t="shared" si="16"/>
        <v>0.30902777777373558</v>
      </c>
      <c r="H82" s="5">
        <f t="shared" si="11"/>
        <v>0.5</v>
      </c>
      <c r="I82" s="24">
        <f>IF(G82=FALSE,na,IF(AND(C82&lt;&gt;D82,G82=H82),(G82-H82),G82-H82))</f>
        <v>-0.19097222222626442</v>
      </c>
      <c r="J82" s="25"/>
    </row>
    <row r="83" spans="1:10">
      <c r="A83" s="6" t="s">
        <v>114</v>
      </c>
      <c r="B83" s="9">
        <v>41145.811111111114</v>
      </c>
      <c r="C83" s="14">
        <f t="shared" si="14"/>
        <v>41145</v>
      </c>
      <c r="D83" s="15">
        <f t="shared" si="15"/>
        <v>41145</v>
      </c>
      <c r="E83" s="18">
        <f t="shared" si="12"/>
        <v>0.45902777777519077</v>
      </c>
      <c r="F83" s="19">
        <f t="shared" si="13"/>
        <v>0.81111111111385981</v>
      </c>
      <c r="G83" s="21">
        <f t="shared" si="16"/>
        <v>0.35208333333866904</v>
      </c>
      <c r="H83" s="5">
        <f t="shared" si="11"/>
        <v>0.5</v>
      </c>
      <c r="I83" s="24">
        <f>IF(G83=FALSE,na,IF(AND(C83&lt;&gt;D83,G83=H83),(G83-H83),G83-H83))</f>
        <v>-0.14791666666133096</v>
      </c>
      <c r="J83" s="25"/>
    </row>
    <row r="84" spans="1:10">
      <c r="A84" s="6" t="s">
        <v>115</v>
      </c>
      <c r="B84" s="9">
        <v>41146.813194444447</v>
      </c>
      <c r="C84" s="14">
        <f t="shared" si="14"/>
        <v>41146</v>
      </c>
      <c r="D84" s="15">
        <f t="shared" si="15"/>
        <v>41146</v>
      </c>
      <c r="E84" s="18">
        <f t="shared" si="12"/>
        <v>0.49791666666715173</v>
      </c>
      <c r="F84" s="19">
        <f t="shared" si="13"/>
        <v>0.81319444444670808</v>
      </c>
      <c r="G84" s="21">
        <f t="shared" si="16"/>
        <v>0.31527777777955635</v>
      </c>
      <c r="H84" s="5">
        <f t="shared" si="11"/>
        <v>0.5</v>
      </c>
      <c r="I84" s="24">
        <f>IF(G84=FALSE,na,IF(AND(C84&lt;&gt;D84,G84=H84),(G84-H84),G84-H84))</f>
        <v>-0.18472222222044365</v>
      </c>
      <c r="J84" s="25"/>
    </row>
    <row r="85" spans="1:10">
      <c r="A85" s="6" t="s">
        <v>116</v>
      </c>
      <c r="B85" s="9" t="s">
        <v>20</v>
      </c>
      <c r="C85" s="14">
        <f t="shared" si="14"/>
        <v>41147</v>
      </c>
      <c r="D85" s="15">
        <f t="shared" si="15"/>
        <v>41147</v>
      </c>
      <c r="E85" s="18">
        <f t="shared" si="12"/>
        <v>0.19305555555911269</v>
      </c>
      <c r="F85" s="19">
        <f t="shared" si="13"/>
        <v>0.50208333333284827</v>
      </c>
      <c r="G85" s="21">
        <f t="shared" si="16"/>
        <v>0.30902777777373558</v>
      </c>
      <c r="H85" s="5">
        <f t="shared" si="11"/>
        <v>0.5</v>
      </c>
      <c r="I85" s="24">
        <f>IF(G85=FALSE,na,IF(AND(C85&lt;&gt;D85,G85=H85),(G85-H85),G85-H85))</f>
        <v>-0.19097222222626442</v>
      </c>
      <c r="J85" s="25"/>
    </row>
    <row r="86" spans="1:10">
      <c r="A86" s="6" t="s">
        <v>117</v>
      </c>
      <c r="B86" s="9">
        <v>41144.800000000003</v>
      </c>
      <c r="C86" s="14">
        <f t="shared" si="14"/>
        <v>41144</v>
      </c>
      <c r="D86" s="15">
        <f t="shared" si="15"/>
        <v>41144</v>
      </c>
      <c r="E86" s="18">
        <f t="shared" si="12"/>
        <v>0.16319444444525288</v>
      </c>
      <c r="F86" s="19">
        <f t="shared" si="13"/>
        <v>0.80000000000291038</v>
      </c>
      <c r="G86" s="21">
        <f t="shared" si="16"/>
        <v>0.6368055555576575</v>
      </c>
      <c r="H86" s="5">
        <f t="shared" si="11"/>
        <v>0.5</v>
      </c>
      <c r="I86" s="24">
        <f>IF(G86=FALSE,na,IF(AND(C86&lt;&gt;D86,G86=H86),(G86-H86),G86-H86))</f>
        <v>0.1368055555576575</v>
      </c>
      <c r="J86" s="25"/>
    </row>
    <row r="87" spans="1:10">
      <c r="A87" s="6" t="s">
        <v>114</v>
      </c>
      <c r="B87" s="9">
        <v>41145.905555555553</v>
      </c>
      <c r="C87" s="14">
        <f t="shared" si="14"/>
        <v>41145</v>
      </c>
      <c r="D87" s="15">
        <f t="shared" si="15"/>
        <v>41145</v>
      </c>
      <c r="E87" s="18">
        <f t="shared" si="12"/>
        <v>0.45902777777519077</v>
      </c>
      <c r="F87" s="19">
        <f t="shared" si="13"/>
        <v>0.90555555555329192</v>
      </c>
      <c r="G87" s="21">
        <f t="shared" si="16"/>
        <v>0.44652777777810115</v>
      </c>
      <c r="H87" s="5">
        <f t="shared" si="11"/>
        <v>0.5</v>
      </c>
      <c r="I87" s="24">
        <f>IF(G87=FALSE,na,IF(AND(C87&lt;&gt;D87,G87=H87),(G87-H87),G87-H87))</f>
        <v>-5.3472222221898846E-2</v>
      </c>
      <c r="J87" s="25"/>
    </row>
    <row r="88" spans="1:10">
      <c r="A88" s="6" t="s">
        <v>118</v>
      </c>
      <c r="B88" s="9">
        <v>41146.813194444447</v>
      </c>
      <c r="C88" s="14">
        <f t="shared" si="14"/>
        <v>41146</v>
      </c>
      <c r="D88" s="15">
        <f t="shared" si="15"/>
        <v>41146</v>
      </c>
      <c r="E88" s="18">
        <f t="shared" si="12"/>
        <v>0.49444444444088731</v>
      </c>
      <c r="F88" s="19">
        <f t="shared" si="13"/>
        <v>0.81319444444670808</v>
      </c>
      <c r="G88" s="21">
        <f t="shared" si="16"/>
        <v>0.31875000000582077</v>
      </c>
      <c r="H88" s="5">
        <f t="shared" si="11"/>
        <v>0.5</v>
      </c>
      <c r="I88" s="24">
        <f>IF(G88=FALSE,na,IF(AND(C88&lt;&gt;D88,G88=H88),(G88-H88),G88-H88))</f>
        <v>-0.18124999999417923</v>
      </c>
      <c r="J88" s="25"/>
    </row>
    <row r="89" spans="1:10">
      <c r="A89" s="6" t="s">
        <v>92</v>
      </c>
      <c r="B89" s="9">
        <v>41147.815972222219</v>
      </c>
      <c r="C89" s="14">
        <f t="shared" si="14"/>
        <v>41147</v>
      </c>
      <c r="D89" s="15">
        <f t="shared" si="15"/>
        <v>41147</v>
      </c>
      <c r="E89" s="18">
        <f t="shared" si="12"/>
        <v>0.49930555555329192</v>
      </c>
      <c r="F89" s="19">
        <f t="shared" si="13"/>
        <v>0.81597222221898846</v>
      </c>
      <c r="G89" s="21">
        <f t="shared" si="16"/>
        <v>0.31666666666569654</v>
      </c>
      <c r="H89" s="5">
        <f t="shared" si="11"/>
        <v>0.5</v>
      </c>
      <c r="I89" s="24">
        <f>IF(G89=FALSE,na,IF(AND(C89&lt;&gt;D89,G89=H89),(G89-H89),G89-H89))</f>
        <v>-0.18333333333430346</v>
      </c>
      <c r="J89" s="25"/>
    </row>
    <row r="90" spans="1:10">
      <c r="A90" s="6" t="s">
        <v>119</v>
      </c>
      <c r="B90" s="9">
        <v>41144.895833333336</v>
      </c>
      <c r="C90" s="14">
        <f t="shared" si="14"/>
        <v>41144</v>
      </c>
      <c r="D90" s="15">
        <f t="shared" si="15"/>
        <v>41144</v>
      </c>
      <c r="E90" s="18">
        <f t="shared" si="12"/>
        <v>0.17638888888905058</v>
      </c>
      <c r="F90" s="19">
        <f t="shared" si="13"/>
        <v>0.89583333333575865</v>
      </c>
      <c r="G90" s="21">
        <f t="shared" si="16"/>
        <v>0.71944444444670808</v>
      </c>
      <c r="H90" s="5">
        <f t="shared" si="11"/>
        <v>0.5</v>
      </c>
      <c r="I90" s="24">
        <f>IF(G90=FALSE,na,IF(AND(C90&lt;&gt;D90,G90=H90),(G90-H90),G90-H90))</f>
        <v>0.21944444444670808</v>
      </c>
      <c r="J90" s="25"/>
    </row>
    <row r="91" spans="1:10">
      <c r="A91" s="6" t="s">
        <v>49</v>
      </c>
      <c r="B91" s="9">
        <v>41145.62777777778</v>
      </c>
      <c r="C91" s="14">
        <f t="shared" si="14"/>
        <v>41145</v>
      </c>
      <c r="D91" s="15">
        <f t="shared" si="15"/>
        <v>41145</v>
      </c>
      <c r="E91" s="18">
        <f t="shared" si="12"/>
        <v>7.6388888890505768E-2</v>
      </c>
      <c r="F91" s="19">
        <f t="shared" si="13"/>
        <v>0.62777777777955635</v>
      </c>
      <c r="G91" s="21">
        <f t="shared" si="16"/>
        <v>0.55138888888905058</v>
      </c>
      <c r="H91" s="5">
        <f t="shared" si="11"/>
        <v>0.5</v>
      </c>
      <c r="I91" s="24">
        <f>IF(G91=FALSE,na,IF(AND(C91&lt;&gt;D91,G91=H91),(G91-H91),G91-H91))</f>
        <v>5.1388888889050577E-2</v>
      </c>
      <c r="J91" s="25"/>
    </row>
    <row r="92" spans="1:10">
      <c r="A92" s="6" t="s">
        <v>120</v>
      </c>
      <c r="B92" s="9">
        <v>41146.793749999997</v>
      </c>
      <c r="C92" s="14">
        <f t="shared" si="14"/>
        <v>41146</v>
      </c>
      <c r="D92" s="15">
        <f t="shared" si="15"/>
        <v>41146</v>
      </c>
      <c r="E92" s="18">
        <f t="shared" si="12"/>
        <v>0.17430555555620231</v>
      </c>
      <c r="F92" s="19">
        <f t="shared" si="13"/>
        <v>0.79374999999708962</v>
      </c>
      <c r="G92" s="21">
        <f t="shared" si="16"/>
        <v>0.61944444444088731</v>
      </c>
      <c r="H92" s="5">
        <f t="shared" si="11"/>
        <v>0.5</v>
      </c>
      <c r="I92" s="24">
        <f>IF(G92=FALSE,na,IF(AND(C92&lt;&gt;D92,G92=H92),(G92-H92),G92-H92))</f>
        <v>0.11944444444088731</v>
      </c>
      <c r="J92" s="25"/>
    </row>
    <row r="93" spans="1:10">
      <c r="A93" s="6" t="s">
        <v>121</v>
      </c>
      <c r="B93" s="9" t="s">
        <v>24</v>
      </c>
      <c r="C93" s="14">
        <f t="shared" si="14"/>
        <v>41147</v>
      </c>
      <c r="D93" s="15">
        <f t="shared" si="15"/>
        <v>41147</v>
      </c>
      <c r="E93" s="18">
        <f t="shared" si="12"/>
        <v>0.49375000000145519</v>
      </c>
      <c r="F93" s="19">
        <f t="shared" si="13"/>
        <v>0.51527777777664596</v>
      </c>
      <c r="G93" s="21">
        <f t="shared" si="16"/>
        <v>2.1527777775190771E-2</v>
      </c>
      <c r="H93" s="5">
        <f t="shared" si="11"/>
        <v>0.5</v>
      </c>
      <c r="I93" s="24">
        <f>IF(G93=FALSE,na,IF(AND(C93&lt;&gt;D93,G93=H93),(G93-H93),G93-H93))</f>
        <v>-0.47847222222480923</v>
      </c>
      <c r="J93" s="25"/>
    </row>
    <row r="94" spans="1:10">
      <c r="A94" s="6" t="s">
        <v>71</v>
      </c>
      <c r="B94" s="9">
        <v>41144.792361111111</v>
      </c>
      <c r="C94" s="14">
        <f t="shared" si="14"/>
        <v>41144</v>
      </c>
      <c r="D94" s="15">
        <f t="shared" si="15"/>
        <v>41144</v>
      </c>
      <c r="E94" s="18">
        <f t="shared" si="12"/>
        <v>0.45902777777519077</v>
      </c>
      <c r="F94" s="19">
        <f t="shared" si="13"/>
        <v>0.79236111111094942</v>
      </c>
      <c r="G94" s="21">
        <f t="shared" si="16"/>
        <v>0.33333333333575865</v>
      </c>
      <c r="H94" s="5">
        <f t="shared" si="11"/>
        <v>0.5</v>
      </c>
      <c r="I94" s="24">
        <f>IF(G94=FALSE,na,IF(AND(C94&lt;&gt;D94,G94=H94),(G94-H94),G94-H94))</f>
        <v>-0.16666666666424135</v>
      </c>
      <c r="J94" s="25"/>
    </row>
    <row r="95" spans="1:10">
      <c r="A95" s="6" t="s">
        <v>53</v>
      </c>
      <c r="B95" s="9">
        <v>41145.789583333331</v>
      </c>
      <c r="C95" s="14">
        <f t="shared" si="14"/>
        <v>41145</v>
      </c>
      <c r="D95" s="15">
        <f t="shared" si="15"/>
        <v>41145</v>
      </c>
      <c r="E95" s="18">
        <f t="shared" si="12"/>
        <v>0.46180555555474712</v>
      </c>
      <c r="F95" s="19">
        <f t="shared" si="13"/>
        <v>0.78958333333139308</v>
      </c>
      <c r="G95" s="21">
        <f t="shared" si="16"/>
        <v>0.32777777777664596</v>
      </c>
      <c r="H95" s="5">
        <f t="shared" si="11"/>
        <v>0.5</v>
      </c>
      <c r="I95" s="24">
        <f>IF(G95=FALSE,na,IF(AND(C95&lt;&gt;D95,G95=H95),(G95-H95),G95-H95))</f>
        <v>-0.17222222222335404</v>
      </c>
      <c r="J95" s="25"/>
    </row>
    <row r="96" spans="1:10">
      <c r="A96" s="6" t="s">
        <v>122</v>
      </c>
      <c r="B96" s="9">
        <v>41146.625694444447</v>
      </c>
      <c r="C96" s="14">
        <f t="shared" si="14"/>
        <v>41146</v>
      </c>
      <c r="D96" s="15">
        <f t="shared" si="15"/>
        <v>41146</v>
      </c>
      <c r="E96" s="18">
        <f t="shared" si="12"/>
        <v>0.13333333333139308</v>
      </c>
      <c r="F96" s="19">
        <f t="shared" si="13"/>
        <v>0.62569444444670808</v>
      </c>
      <c r="G96" s="21">
        <f t="shared" si="16"/>
        <v>0.492361111115315</v>
      </c>
      <c r="H96" s="5">
        <f t="shared" si="11"/>
        <v>0.5</v>
      </c>
      <c r="I96" s="24">
        <f>IF(G96=FALSE,na,IF(AND(C96&lt;&gt;D96,G96=H96),(G96-H96),G96-H96))</f>
        <v>-7.6388888846850023E-3</v>
      </c>
      <c r="J96" s="25"/>
    </row>
    <row r="97" spans="1:10">
      <c r="A97" s="6" t="s">
        <v>123</v>
      </c>
      <c r="B97" s="9">
        <v>41147.813888888886</v>
      </c>
      <c r="C97" s="14">
        <f t="shared" si="14"/>
        <v>41147</v>
      </c>
      <c r="D97" s="15">
        <f t="shared" si="15"/>
        <v>41147</v>
      </c>
      <c r="E97" s="18">
        <f t="shared" si="12"/>
        <v>0.18125000000145519</v>
      </c>
      <c r="F97" s="19">
        <f t="shared" si="13"/>
        <v>0.81388888888614019</v>
      </c>
      <c r="G97" s="21">
        <f t="shared" si="16"/>
        <v>0.632638888884685</v>
      </c>
      <c r="H97" s="5">
        <f t="shared" si="11"/>
        <v>0.5</v>
      </c>
      <c r="I97" s="24">
        <f>IF(G97=FALSE,na,IF(AND(C97&lt;&gt;D97,G97=H97),(G97-H97),G97-H97))</f>
        <v>0.132638888884685</v>
      </c>
      <c r="J97" s="25"/>
    </row>
    <row r="98" spans="1:10">
      <c r="A98" s="6" t="s">
        <v>48</v>
      </c>
      <c r="B98" s="9">
        <v>41144.827777777777</v>
      </c>
      <c r="C98" s="14">
        <f t="shared" si="14"/>
        <v>41144</v>
      </c>
      <c r="D98" s="15">
        <f t="shared" si="15"/>
        <v>41144</v>
      </c>
      <c r="E98" s="18">
        <f t="shared" si="12"/>
        <v>7.5694444443797693E-2</v>
      </c>
      <c r="F98" s="19">
        <f t="shared" si="13"/>
        <v>0.82777777777664596</v>
      </c>
      <c r="G98" s="21">
        <f t="shared" si="16"/>
        <v>0.75208333333284827</v>
      </c>
      <c r="H98" s="5">
        <f t="shared" si="11"/>
        <v>0.5</v>
      </c>
      <c r="I98" s="24">
        <f>IF(G98=FALSE,na,IF(AND(C98&lt;&gt;D98,G98=H98),(G98-H98),G98-H98))</f>
        <v>0.25208333333284827</v>
      </c>
      <c r="J98" s="25"/>
    </row>
    <row r="99" spans="1:10">
      <c r="A99" s="6" t="s">
        <v>124</v>
      </c>
      <c r="B99" s="9">
        <v>41145.820138888892</v>
      </c>
      <c r="C99" s="14">
        <f t="shared" si="14"/>
        <v>41145</v>
      </c>
      <c r="D99" s="15">
        <f t="shared" si="15"/>
        <v>41145</v>
      </c>
      <c r="E99" s="18">
        <f t="shared" si="12"/>
        <v>0.1680555555576575</v>
      </c>
      <c r="F99" s="19">
        <f t="shared" si="13"/>
        <v>0.82013888889196096</v>
      </c>
      <c r="G99" s="21">
        <f t="shared" si="16"/>
        <v>0.65208333333430346</v>
      </c>
      <c r="H99" s="5">
        <f t="shared" si="11"/>
        <v>0.5</v>
      </c>
      <c r="I99" s="24">
        <f>IF(G99=FALSE,na,IF(AND(C99&lt;&gt;D99,G99=H99),(G99-H99),G99-H99))</f>
        <v>0.15208333333430346</v>
      </c>
      <c r="J99" s="25"/>
    </row>
    <row r="100" spans="1:10">
      <c r="A100" s="6" t="s">
        <v>125</v>
      </c>
      <c r="B100" s="9">
        <v>41146.978472222225</v>
      </c>
      <c r="C100" s="14">
        <f t="shared" si="14"/>
        <v>41146</v>
      </c>
      <c r="D100" s="15">
        <f t="shared" si="15"/>
        <v>41146</v>
      </c>
      <c r="E100" s="18">
        <f t="shared" si="12"/>
        <v>0.45833333333575865</v>
      </c>
      <c r="F100" s="19">
        <f t="shared" si="13"/>
        <v>0.97847222222480923</v>
      </c>
      <c r="G100" s="21">
        <f t="shared" si="16"/>
        <v>0.52013888888905058</v>
      </c>
      <c r="H100" s="5">
        <f t="shared" si="11"/>
        <v>0.5</v>
      </c>
      <c r="I100" s="24">
        <f>IF(G100=FALSE,na,IF(AND(C100&lt;&gt;D100,G100=H100),(G100-H100),G100-H100))</f>
        <v>2.0138888889050577E-2</v>
      </c>
      <c r="J100" s="25"/>
    </row>
    <row r="101" spans="1:10">
      <c r="A101" s="6" t="s">
        <v>126</v>
      </c>
      <c r="B101" s="9">
        <v>41147.787499999999</v>
      </c>
      <c r="C101" s="14">
        <f t="shared" si="14"/>
        <v>41147</v>
      </c>
      <c r="D101" s="15">
        <f t="shared" si="15"/>
        <v>41147</v>
      </c>
      <c r="E101" s="18">
        <f t="shared" si="12"/>
        <v>0.45902777777519077</v>
      </c>
      <c r="F101" s="19">
        <f t="shared" si="13"/>
        <v>0.78749999999854481</v>
      </c>
      <c r="G101" s="21">
        <f t="shared" si="16"/>
        <v>0.32847222222335404</v>
      </c>
      <c r="H101" s="5">
        <f t="shared" si="11"/>
        <v>0.5</v>
      </c>
      <c r="I101" s="24">
        <f>IF(G101=FALSE,na,IF(AND(C101&lt;&gt;D101,G101=H101),(G101-H101),G101-H101))</f>
        <v>-0.17152777777664596</v>
      </c>
      <c r="J101" s="25"/>
    </row>
    <row r="102" spans="1:10">
      <c r="A102" s="6" t="s">
        <v>52</v>
      </c>
      <c r="B102" s="9">
        <v>41144.826388888891</v>
      </c>
      <c r="C102" s="14">
        <f t="shared" si="14"/>
        <v>41144</v>
      </c>
      <c r="D102" s="15">
        <f t="shared" si="15"/>
        <v>41144</v>
      </c>
      <c r="E102" s="18">
        <f t="shared" si="12"/>
        <v>0.46111111110803904</v>
      </c>
      <c r="F102" s="19">
        <f t="shared" si="13"/>
        <v>0.82638888889050577</v>
      </c>
      <c r="G102" s="21">
        <f t="shared" si="16"/>
        <v>0.36527777778246673</v>
      </c>
      <c r="H102" s="5">
        <f t="shared" si="11"/>
        <v>0.5</v>
      </c>
      <c r="I102" s="24">
        <f>IF(G102=FALSE,na,IF(AND(C102&lt;&gt;D102,G102=H102),(G102-H102),G102-H102))</f>
        <v>-0.13472222221753327</v>
      </c>
      <c r="J102" s="25"/>
    </row>
    <row r="103" spans="1:10">
      <c r="A103" s="6" t="s">
        <v>127</v>
      </c>
      <c r="B103" s="9">
        <v>41145.850694444445</v>
      </c>
      <c r="C103" s="14">
        <f t="shared" si="14"/>
        <v>41145</v>
      </c>
      <c r="D103" s="15">
        <f t="shared" si="15"/>
        <v>41145</v>
      </c>
      <c r="E103" s="18">
        <f t="shared" si="12"/>
        <v>0.2069444444423425</v>
      </c>
      <c r="F103" s="19">
        <f t="shared" si="13"/>
        <v>0.85069444444525288</v>
      </c>
      <c r="G103" s="21">
        <f t="shared" si="16"/>
        <v>0.64375000000291038</v>
      </c>
      <c r="H103" s="5">
        <f t="shared" si="11"/>
        <v>0.5</v>
      </c>
      <c r="I103" s="24">
        <f>IF(G103=FALSE,na,IF(AND(C103&lt;&gt;D103,G103=H103),(G103-H103),G103-H103))</f>
        <v>0.14375000000291038</v>
      </c>
      <c r="J103" s="25"/>
    </row>
    <row r="104" spans="1:10">
      <c r="A104" s="6" t="s">
        <v>128</v>
      </c>
      <c r="B104" s="9">
        <v>41146.861111111109</v>
      </c>
      <c r="C104" s="14">
        <f t="shared" si="14"/>
        <v>41146</v>
      </c>
      <c r="D104" s="15">
        <f t="shared" si="15"/>
        <v>41146</v>
      </c>
      <c r="E104" s="18">
        <f t="shared" si="12"/>
        <v>7.9861111109494232E-2</v>
      </c>
      <c r="F104" s="19">
        <f t="shared" si="13"/>
        <v>0.86111111110949423</v>
      </c>
      <c r="G104" s="21">
        <f t="shared" si="16"/>
        <v>0.78125</v>
      </c>
      <c r="H104" s="5">
        <f t="shared" si="11"/>
        <v>0.5</v>
      </c>
      <c r="I104" s="24">
        <f>IF(G104=FALSE,na,IF(AND(C104&lt;&gt;D104,G104=H104),(G104-H104),G104-H104))</f>
        <v>0.28125</v>
      </c>
      <c r="J104" s="25"/>
    </row>
    <row r="105" spans="1:10">
      <c r="A105" s="6" t="s">
        <v>55</v>
      </c>
      <c r="B105" s="9">
        <v>41147.631249999999</v>
      </c>
      <c r="C105" s="14">
        <f t="shared" si="14"/>
        <v>41147</v>
      </c>
      <c r="D105" s="15">
        <f t="shared" si="15"/>
        <v>41147</v>
      </c>
      <c r="E105" s="18">
        <f t="shared" si="12"/>
        <v>7.6388888890505768E-2</v>
      </c>
      <c r="F105" s="19">
        <f t="shared" si="13"/>
        <v>0.63124999999854481</v>
      </c>
      <c r="G105" s="21">
        <f t="shared" si="16"/>
        <v>0.55486111110803904</v>
      </c>
      <c r="H105" s="5">
        <f t="shared" si="11"/>
        <v>0.5</v>
      </c>
      <c r="I105" s="24">
        <f>IF(G105=FALSE,na,IF(AND(C105&lt;&gt;D105,G105=H105),(G105-H105),G105-H105))</f>
        <v>5.486111110803904E-2</v>
      </c>
      <c r="J105" s="25"/>
    </row>
    <row r="106" spans="1:10">
      <c r="A106" s="6" t="s">
        <v>82</v>
      </c>
      <c r="B106" s="9">
        <v>41144.820833333331</v>
      </c>
      <c r="C106" s="14">
        <f t="shared" si="14"/>
        <v>41144</v>
      </c>
      <c r="D106" s="15">
        <f t="shared" si="15"/>
        <v>41144</v>
      </c>
      <c r="E106" s="18">
        <f t="shared" si="12"/>
        <v>0.16944444444379769</v>
      </c>
      <c r="F106" s="19">
        <f t="shared" si="13"/>
        <v>0.82083333333139308</v>
      </c>
      <c r="G106" s="21">
        <f t="shared" si="16"/>
        <v>0.65138888888759539</v>
      </c>
      <c r="H106" s="5">
        <f t="shared" si="11"/>
        <v>0.5</v>
      </c>
      <c r="I106" s="24">
        <f>IF(G106=FALSE,na,IF(AND(C106&lt;&gt;D106,G106=H106),(G106-H106),G106-H106))</f>
        <v>0.15138888888759539</v>
      </c>
      <c r="J106" s="25"/>
    </row>
    <row r="107" spans="1:10">
      <c r="A107" s="6" t="s">
        <v>129</v>
      </c>
      <c r="B107" s="9">
        <v>41145.823611111111</v>
      </c>
      <c r="C107" s="14">
        <f t="shared" si="14"/>
        <v>41145</v>
      </c>
      <c r="D107" s="15">
        <f t="shared" si="15"/>
        <v>41145</v>
      </c>
      <c r="E107" s="18">
        <f t="shared" si="12"/>
        <v>0.46250000000145519</v>
      </c>
      <c r="F107" s="19">
        <f t="shared" si="13"/>
        <v>0.82361111111094942</v>
      </c>
      <c r="G107" s="21">
        <f t="shared" si="16"/>
        <v>0.36111111110949423</v>
      </c>
      <c r="H107" s="5">
        <f t="shared" si="11"/>
        <v>0.5</v>
      </c>
      <c r="I107" s="24">
        <f>IF(G107=FALSE,na,IF(AND(C107&lt;&gt;D107,G107=H107),(G107-H107),G107-H107))</f>
        <v>-0.13888888889050577</v>
      </c>
      <c r="J107" s="25"/>
    </row>
    <row r="108" spans="1:10">
      <c r="A108" s="6" t="s">
        <v>130</v>
      </c>
      <c r="B108" s="9">
        <v>41146.825694444444</v>
      </c>
      <c r="C108" s="14">
        <f t="shared" si="14"/>
        <v>41146</v>
      </c>
      <c r="D108" s="15">
        <f t="shared" si="15"/>
        <v>41146</v>
      </c>
      <c r="E108" s="18">
        <f t="shared" si="12"/>
        <v>0.42013888889050577</v>
      </c>
      <c r="F108" s="19">
        <f t="shared" si="13"/>
        <v>0.82569444444379769</v>
      </c>
      <c r="G108" s="21">
        <f t="shared" si="16"/>
        <v>0.40555555555329192</v>
      </c>
      <c r="H108" s="5">
        <f t="shared" si="11"/>
        <v>0.5</v>
      </c>
      <c r="I108" s="24">
        <f>IF(G108=FALSE,na,IF(AND(C108&lt;&gt;D108,G108=H108),(G108-H108),G108-H108))</f>
        <v>-9.4444444446708076E-2</v>
      </c>
      <c r="J108" s="25"/>
    </row>
    <row r="109" spans="1:10">
      <c r="A109" s="6" t="s">
        <v>59</v>
      </c>
      <c r="B109" s="9">
        <v>41147.788888888892</v>
      </c>
      <c r="C109" s="14">
        <f t="shared" si="14"/>
        <v>41147</v>
      </c>
      <c r="D109" s="15">
        <f t="shared" si="15"/>
        <v>41147</v>
      </c>
      <c r="E109" s="18">
        <f t="shared" si="12"/>
        <v>0.46458333333430346</v>
      </c>
      <c r="F109" s="19">
        <f t="shared" si="13"/>
        <v>0.78888888889196096</v>
      </c>
      <c r="G109" s="21">
        <f t="shared" si="16"/>
        <v>0.3243055555576575</v>
      </c>
      <c r="H109" s="5">
        <f t="shared" si="11"/>
        <v>0.5</v>
      </c>
      <c r="I109" s="24">
        <f>IF(G109=FALSE,na,IF(AND(C109&lt;&gt;D109,G109=H109),(G109-H109),G109-H109))</f>
        <v>-0.1756944444423425</v>
      </c>
      <c r="J109" s="25"/>
    </row>
    <row r="110" spans="1:10">
      <c r="A110" s="6" t="s">
        <v>131</v>
      </c>
      <c r="B110" s="9">
        <v>41144.818055555559</v>
      </c>
      <c r="C110" s="14">
        <f t="shared" si="14"/>
        <v>41144</v>
      </c>
      <c r="D110" s="15">
        <f t="shared" si="15"/>
        <v>41144</v>
      </c>
      <c r="E110" s="18">
        <f t="shared" si="12"/>
        <v>0.2069444444423425</v>
      </c>
      <c r="F110" s="19">
        <f t="shared" si="13"/>
        <v>0.81805555555911269</v>
      </c>
      <c r="G110" s="21">
        <f t="shared" si="16"/>
        <v>0.61111111111677019</v>
      </c>
      <c r="H110" s="5">
        <f t="shared" si="11"/>
        <v>0.5</v>
      </c>
      <c r="I110" s="24">
        <f>IF(G110=FALSE,na,IF(AND(C110&lt;&gt;D110,G110=H110),(G110-H110),G110-H110))</f>
        <v>0.11111111111677019</v>
      </c>
      <c r="J110" s="25"/>
    </row>
    <row r="111" spans="1:10">
      <c r="A111" s="6" t="s">
        <v>132</v>
      </c>
      <c r="B111" s="9">
        <v>41145.811111111114</v>
      </c>
      <c r="C111" s="14">
        <f t="shared" si="14"/>
        <v>41145</v>
      </c>
      <c r="D111" s="15">
        <f t="shared" si="15"/>
        <v>41145</v>
      </c>
      <c r="E111" s="18">
        <f t="shared" si="12"/>
        <v>0.18055555555474712</v>
      </c>
      <c r="F111" s="19">
        <f t="shared" si="13"/>
        <v>0.81111111111385981</v>
      </c>
      <c r="G111" s="21">
        <f t="shared" si="16"/>
        <v>0.63055555555911269</v>
      </c>
      <c r="H111" s="5">
        <f t="shared" si="11"/>
        <v>0.5</v>
      </c>
      <c r="I111" s="24">
        <f>IF(G111=FALSE,na,IF(AND(C111&lt;&gt;D111,G111=H111),(G111-H111),G111-H111))</f>
        <v>0.13055555555911269</v>
      </c>
      <c r="J111" s="25"/>
    </row>
    <row r="112" spans="1:10">
      <c r="A112" s="6" t="s">
        <v>133</v>
      </c>
      <c r="B112" s="9">
        <v>41146.819444444445</v>
      </c>
      <c r="C112" s="14">
        <f t="shared" si="14"/>
        <v>41146</v>
      </c>
      <c r="D112" s="15">
        <f t="shared" si="15"/>
        <v>41146</v>
      </c>
      <c r="E112" s="18">
        <f t="shared" si="12"/>
        <v>0.46250000000145519</v>
      </c>
      <c r="F112" s="19">
        <f t="shared" si="13"/>
        <v>0.81944444444525288</v>
      </c>
      <c r="G112" s="21">
        <f t="shared" si="16"/>
        <v>0.35694444444379769</v>
      </c>
      <c r="H112" s="5">
        <f t="shared" si="11"/>
        <v>0.5</v>
      </c>
      <c r="I112" s="24">
        <f>IF(G112=FALSE,na,IF(AND(C112&lt;&gt;D112,G112=H112),(G112-H112),G112-H112))</f>
        <v>-0.14305555555620231</v>
      </c>
      <c r="J112" s="25"/>
    </row>
    <row r="113" spans="1:10">
      <c r="A113" s="6" t="s">
        <v>134</v>
      </c>
      <c r="B113" s="9">
        <v>41147.827777777777</v>
      </c>
      <c r="C113" s="14">
        <f t="shared" si="14"/>
        <v>41147</v>
      </c>
      <c r="D113" s="15">
        <f t="shared" si="15"/>
        <v>41147</v>
      </c>
      <c r="E113" s="18">
        <f t="shared" si="12"/>
        <v>0.17222222222335404</v>
      </c>
      <c r="F113" s="19">
        <f t="shared" si="13"/>
        <v>0.82777777777664596</v>
      </c>
      <c r="G113" s="21">
        <f t="shared" si="16"/>
        <v>0.65555555555329192</v>
      </c>
      <c r="H113" s="5">
        <f t="shared" si="11"/>
        <v>0.5</v>
      </c>
      <c r="I113" s="24">
        <f>IF(G113=FALSE,na,IF(AND(C113&lt;&gt;D113,G113=H113),(G113-H113),G113-H113))</f>
        <v>0.15555555555329192</v>
      </c>
      <c r="J113" s="25"/>
    </row>
    <row r="114" spans="1:10">
      <c r="A114" s="6" t="s">
        <v>106</v>
      </c>
      <c r="B114" s="9">
        <v>41144.787499999999</v>
      </c>
      <c r="C114" s="14">
        <f t="shared" si="14"/>
        <v>41144</v>
      </c>
      <c r="D114" s="15">
        <f t="shared" si="15"/>
        <v>41144</v>
      </c>
      <c r="E114" s="18">
        <f t="shared" si="12"/>
        <v>0.45972222222189885</v>
      </c>
      <c r="F114" s="19">
        <f t="shared" si="13"/>
        <v>0.78749999999854481</v>
      </c>
      <c r="G114" s="21">
        <f t="shared" si="16"/>
        <v>0.32777777777664596</v>
      </c>
      <c r="H114" s="5">
        <f t="shared" si="11"/>
        <v>0.5</v>
      </c>
      <c r="I114" s="24">
        <f>IF(G114=FALSE,na,IF(AND(C114&lt;&gt;D114,G114=H114),(G114-H114),G114-H114))</f>
        <v>-0.17222222222335404</v>
      </c>
      <c r="J114" s="25"/>
    </row>
    <row r="115" spans="1:10">
      <c r="A115" s="6" t="s">
        <v>135</v>
      </c>
      <c r="B115" s="9">
        <v>41145.817361111112</v>
      </c>
      <c r="C115" s="14">
        <f t="shared" si="14"/>
        <v>41145</v>
      </c>
      <c r="D115" s="15">
        <f t="shared" si="15"/>
        <v>41145</v>
      </c>
      <c r="E115" s="18">
        <f t="shared" si="12"/>
        <v>0.22986111111094942</v>
      </c>
      <c r="F115" s="19">
        <f t="shared" si="13"/>
        <v>0.81736111111240461</v>
      </c>
      <c r="G115" s="21">
        <f t="shared" si="16"/>
        <v>0.58750000000145519</v>
      </c>
      <c r="H115" s="5">
        <f t="shared" si="11"/>
        <v>0.5</v>
      </c>
      <c r="I115" s="24">
        <f>IF(G115=FALSE,na,IF(AND(C115&lt;&gt;D115,G115=H115),(G115-H115),G115-H115))</f>
        <v>8.7500000001455192E-2</v>
      </c>
      <c r="J115" s="25"/>
    </row>
    <row r="116" spans="1:10">
      <c r="A116" s="6" t="s">
        <v>136</v>
      </c>
      <c r="B116" s="9">
        <v>41146.789583333331</v>
      </c>
      <c r="C116" s="14">
        <f t="shared" si="14"/>
        <v>41146</v>
      </c>
      <c r="D116" s="15">
        <f t="shared" si="15"/>
        <v>41146</v>
      </c>
      <c r="E116" s="18">
        <f t="shared" si="12"/>
        <v>0.16874999999708962</v>
      </c>
      <c r="F116" s="19">
        <f t="shared" si="13"/>
        <v>0.78958333333139308</v>
      </c>
      <c r="G116" s="21">
        <f t="shared" si="16"/>
        <v>0.62083333333430346</v>
      </c>
      <c r="H116" s="5">
        <f t="shared" si="11"/>
        <v>0.5</v>
      </c>
      <c r="I116" s="24">
        <f>IF(G116=FALSE,na,IF(AND(C116&lt;&gt;D116,G116=H116),(G116-H116),G116-H116))</f>
        <v>0.12083333333430346</v>
      </c>
      <c r="J116" s="25"/>
    </row>
    <row r="117" spans="1:10">
      <c r="A117" s="6" t="s">
        <v>137</v>
      </c>
      <c r="B117" s="9">
        <v>41147.840277777781</v>
      </c>
      <c r="C117" s="14">
        <f t="shared" si="14"/>
        <v>41147</v>
      </c>
      <c r="D117" s="15">
        <f t="shared" si="15"/>
        <v>41147</v>
      </c>
      <c r="E117" s="18">
        <f t="shared" si="12"/>
        <v>0.24583333333430346</v>
      </c>
      <c r="F117" s="19">
        <f t="shared" si="13"/>
        <v>0.84027777778101154</v>
      </c>
      <c r="G117" s="21">
        <f t="shared" si="16"/>
        <v>0.59444444444670808</v>
      </c>
      <c r="H117" s="5">
        <f t="shared" si="11"/>
        <v>0.5</v>
      </c>
      <c r="I117" s="24">
        <f>IF(G117=FALSE,na,IF(AND(C117&lt;&gt;D117,G117=H117),(G117-H117),G117-H117))</f>
        <v>9.4444444446708076E-2</v>
      </c>
      <c r="J117" s="25"/>
    </row>
    <row r="118" spans="1:10">
      <c r="A118" s="6" t="s">
        <v>138</v>
      </c>
      <c r="B118" s="9" t="s">
        <v>7</v>
      </c>
      <c r="C118" s="14">
        <f t="shared" si="14"/>
        <v>41144</v>
      </c>
      <c r="D118" s="15">
        <f t="shared" si="15"/>
        <v>41144</v>
      </c>
      <c r="E118" s="18">
        <f t="shared" si="12"/>
        <v>0.20069444444379769</v>
      </c>
      <c r="F118" s="19">
        <f t="shared" si="13"/>
        <v>0.5</v>
      </c>
      <c r="G118" s="21">
        <f t="shared" si="16"/>
        <v>0.29930555555620231</v>
      </c>
      <c r="H118" s="5">
        <f t="shared" si="11"/>
        <v>0.5</v>
      </c>
      <c r="I118" s="24">
        <f>IF(G118=FALSE,na,IF(AND(C118&lt;&gt;D118,G118=H118),(G118-H118),G118-H118))</f>
        <v>-0.20069444444379769</v>
      </c>
      <c r="J118" s="25"/>
    </row>
    <row r="119" spans="1:10">
      <c r="A119" s="6" t="s">
        <v>139</v>
      </c>
      <c r="B119" s="9">
        <v>41145.787499999999</v>
      </c>
      <c r="C119" s="14">
        <f t="shared" si="14"/>
        <v>41145</v>
      </c>
      <c r="D119" s="15">
        <f t="shared" si="15"/>
        <v>41145</v>
      </c>
      <c r="E119" s="18">
        <f t="shared" si="12"/>
        <v>0.17291666667006211</v>
      </c>
      <c r="F119" s="19">
        <f t="shared" si="13"/>
        <v>0.78749999999854481</v>
      </c>
      <c r="G119" s="21">
        <f t="shared" si="16"/>
        <v>0.61458333332848269</v>
      </c>
      <c r="H119" s="5">
        <f t="shared" si="11"/>
        <v>0.5</v>
      </c>
      <c r="I119" s="24">
        <f>IF(G119=FALSE,na,IF(AND(C119&lt;&gt;D119,G119=H119),(G119-H119),G119-H119))</f>
        <v>0.11458333332848269</v>
      </c>
      <c r="J119" s="25"/>
    </row>
    <row r="120" spans="1:10">
      <c r="A120" s="6" t="s">
        <v>140</v>
      </c>
      <c r="B120" s="9">
        <v>41146.834027777775</v>
      </c>
      <c r="C120" s="14">
        <f t="shared" si="14"/>
        <v>41146</v>
      </c>
      <c r="D120" s="15">
        <f t="shared" si="15"/>
        <v>41146</v>
      </c>
      <c r="E120" s="18">
        <f t="shared" si="12"/>
        <v>0.21527777778101154</v>
      </c>
      <c r="F120" s="19">
        <f t="shared" si="13"/>
        <v>0.83402777777519077</v>
      </c>
      <c r="G120" s="21">
        <f t="shared" si="16"/>
        <v>0.61874999999417923</v>
      </c>
      <c r="H120" s="5">
        <f t="shared" si="11"/>
        <v>0.5</v>
      </c>
      <c r="I120" s="24">
        <f>IF(G120=FALSE,na,IF(AND(C120&lt;&gt;D120,G120=H120),(G120-H120),G120-H120))</f>
        <v>0.11874999999417923</v>
      </c>
      <c r="J120" s="25"/>
    </row>
    <row r="121" spans="1:10">
      <c r="A121" s="6" t="s">
        <v>141</v>
      </c>
      <c r="B121" s="9">
        <v>41147.824305555558</v>
      </c>
      <c r="C121" s="14">
        <f t="shared" si="14"/>
        <v>41147</v>
      </c>
      <c r="D121" s="15">
        <f t="shared" si="15"/>
        <v>41147</v>
      </c>
      <c r="E121" s="18">
        <f t="shared" si="12"/>
        <v>0.46180555555474712</v>
      </c>
      <c r="F121" s="19">
        <f t="shared" si="13"/>
        <v>0.8243055555576575</v>
      </c>
      <c r="G121" s="21">
        <f t="shared" si="16"/>
        <v>0.36250000000291038</v>
      </c>
      <c r="H121" s="5">
        <f t="shared" si="11"/>
        <v>0.5</v>
      </c>
      <c r="I121" s="24">
        <f>IF(G121=FALSE,na,IF(AND(C121&lt;&gt;D121,G121=H121),(G121-H121),G121-H121))</f>
        <v>-0.13749999999708962</v>
      </c>
      <c r="J121" s="25"/>
    </row>
    <row r="122" spans="1:10">
      <c r="A122" s="6" t="s">
        <v>142</v>
      </c>
      <c r="B122" s="9">
        <v>41144.836111111108</v>
      </c>
      <c r="C122" s="14">
        <f t="shared" si="14"/>
        <v>41144</v>
      </c>
      <c r="D122" s="15">
        <f t="shared" si="15"/>
        <v>41144</v>
      </c>
      <c r="E122" s="18">
        <f t="shared" si="12"/>
        <v>0.21736111111385981</v>
      </c>
      <c r="F122" s="19">
        <f t="shared" si="13"/>
        <v>0.83611111110803904</v>
      </c>
      <c r="G122" s="21">
        <f t="shared" si="16"/>
        <v>0.61874999999417923</v>
      </c>
      <c r="H122" s="5">
        <f t="shared" si="11"/>
        <v>0.5</v>
      </c>
      <c r="I122" s="24">
        <f>IF(G122=FALSE,na,IF(AND(C122&lt;&gt;D122,G122=H122),(G122-H122),G122-H122))</f>
        <v>0.11874999999417923</v>
      </c>
      <c r="J122" s="25"/>
    </row>
    <row r="123" spans="1:10">
      <c r="A123" s="6" t="s">
        <v>143</v>
      </c>
      <c r="B123" s="9">
        <v>41145.825694444444</v>
      </c>
      <c r="C123" s="14">
        <f t="shared" si="14"/>
        <v>41145</v>
      </c>
      <c r="D123" s="15">
        <f t="shared" si="15"/>
        <v>41145</v>
      </c>
      <c r="E123" s="18">
        <f t="shared" si="12"/>
        <v>0.23124999999708962</v>
      </c>
      <c r="F123" s="19">
        <f t="shared" si="13"/>
        <v>0.82569444444379769</v>
      </c>
      <c r="G123" s="21">
        <f t="shared" si="16"/>
        <v>0.59444444444670808</v>
      </c>
      <c r="H123" s="5">
        <f t="shared" si="11"/>
        <v>0.5</v>
      </c>
      <c r="I123" s="24">
        <f>IF(G123=FALSE,na,IF(AND(C123&lt;&gt;D123,G123=H123),(G123-H123),G123-H123))</f>
        <v>9.4444444446708076E-2</v>
      </c>
      <c r="J123" s="25"/>
    </row>
    <row r="124" spans="1:10">
      <c r="A124" s="6" t="s">
        <v>136</v>
      </c>
      <c r="B124" s="9">
        <v>41146.821527777778</v>
      </c>
      <c r="C124" s="14">
        <f t="shared" si="14"/>
        <v>41146</v>
      </c>
      <c r="D124" s="15">
        <f t="shared" si="15"/>
        <v>41146</v>
      </c>
      <c r="E124" s="18">
        <f t="shared" si="12"/>
        <v>0.16874999999708962</v>
      </c>
      <c r="F124" s="19">
        <f t="shared" si="13"/>
        <v>0.82152777777810115</v>
      </c>
      <c r="G124" s="21">
        <f t="shared" si="16"/>
        <v>0.65277777778101154</v>
      </c>
      <c r="H124" s="5">
        <f t="shared" si="11"/>
        <v>0.5</v>
      </c>
      <c r="I124" s="24">
        <f>IF(G124=FALSE,na,IF(AND(C124&lt;&gt;D124,G124=H124),(G124-H124),G124-H124))</f>
        <v>0.15277777778101154</v>
      </c>
      <c r="J124" s="25"/>
    </row>
    <row r="125" spans="1:10">
      <c r="A125" s="6" t="s">
        <v>144</v>
      </c>
      <c r="B125" s="9">
        <v>41147.790277777778</v>
      </c>
      <c r="C125" s="14">
        <f t="shared" si="14"/>
        <v>41147</v>
      </c>
      <c r="D125" s="15">
        <f t="shared" si="15"/>
        <v>41147</v>
      </c>
      <c r="E125" s="18">
        <f t="shared" si="12"/>
        <v>0.21250000000145519</v>
      </c>
      <c r="F125" s="19">
        <f t="shared" si="13"/>
        <v>0.79027777777810115</v>
      </c>
      <c r="G125" s="21">
        <f t="shared" si="16"/>
        <v>0.57777777777664596</v>
      </c>
      <c r="H125" s="5">
        <f t="shared" si="11"/>
        <v>0.5</v>
      </c>
      <c r="I125" s="24">
        <f>IF(G125=FALSE,na,IF(AND(C125&lt;&gt;D125,G125=H125),(G125-H125),G125-H125))</f>
        <v>7.7777777776645962E-2</v>
      </c>
      <c r="J125" s="25"/>
    </row>
    <row r="126" spans="1:10">
      <c r="A126" s="6" t="s">
        <v>145</v>
      </c>
      <c r="B126" s="9">
        <v>41144.834027777775</v>
      </c>
      <c r="C126" s="14">
        <f t="shared" si="14"/>
        <v>41144</v>
      </c>
      <c r="D126" s="15">
        <f t="shared" si="15"/>
        <v>41144</v>
      </c>
      <c r="E126" s="18">
        <f t="shared" si="12"/>
        <v>0.17152777777664596</v>
      </c>
      <c r="F126" s="19">
        <f t="shared" si="13"/>
        <v>0.83402777777519077</v>
      </c>
      <c r="G126" s="21">
        <f t="shared" si="16"/>
        <v>0.66249999999854481</v>
      </c>
      <c r="H126" s="5">
        <f t="shared" si="11"/>
        <v>0.5</v>
      </c>
      <c r="I126" s="24">
        <f>IF(G126=FALSE,na,IF(AND(C126&lt;&gt;D126,G126=H126),(G126-H126),G126-H126))</f>
        <v>0.16249999999854481</v>
      </c>
      <c r="J126" s="25"/>
    </row>
    <row r="127" spans="1:10">
      <c r="A127" s="6" t="s">
        <v>18</v>
      </c>
      <c r="B127" s="9">
        <v>41145.835416666669</v>
      </c>
      <c r="C127" s="14">
        <f t="shared" si="14"/>
        <v>41145</v>
      </c>
      <c r="D127" s="15">
        <f t="shared" si="15"/>
        <v>41145</v>
      </c>
      <c r="E127" s="18">
        <f t="shared" si="12"/>
        <v>0.31805555555911269</v>
      </c>
      <c r="F127" s="19">
        <f t="shared" si="13"/>
        <v>0.83541666666860692</v>
      </c>
      <c r="G127" s="21">
        <f t="shared" si="16"/>
        <v>0.51736111110949423</v>
      </c>
      <c r="H127" s="5">
        <f t="shared" si="11"/>
        <v>0.5</v>
      </c>
      <c r="I127" s="24">
        <f>IF(G127=FALSE,na,IF(AND(C127&lt;&gt;D127,G127=H127),(G127-H127),G127-H127))</f>
        <v>1.7361111109494232E-2</v>
      </c>
      <c r="J127" s="25"/>
    </row>
    <row r="128" spans="1:10">
      <c r="A128" s="6" t="s">
        <v>146</v>
      </c>
      <c r="B128" s="9">
        <v>41146.834027777775</v>
      </c>
      <c r="C128" s="14">
        <f t="shared" si="14"/>
        <v>41146</v>
      </c>
      <c r="D128" s="15">
        <f t="shared" si="15"/>
        <v>41146</v>
      </c>
      <c r="E128" s="18">
        <f t="shared" si="12"/>
        <v>0.21458333333430346</v>
      </c>
      <c r="F128" s="19">
        <f t="shared" si="13"/>
        <v>0.83402777777519077</v>
      </c>
      <c r="G128" s="21">
        <f t="shared" si="16"/>
        <v>0.61944444444088731</v>
      </c>
      <c r="H128" s="5">
        <f t="shared" si="11"/>
        <v>0.5</v>
      </c>
      <c r="I128" s="24">
        <f>IF(G128=FALSE,na,IF(AND(C128&lt;&gt;D128,G128=H128),(G128-H128),G128-H128))</f>
        <v>0.11944444444088731</v>
      </c>
      <c r="J128" s="25"/>
    </row>
    <row r="129" spans="1:10">
      <c r="A129" s="6" t="s">
        <v>147</v>
      </c>
      <c r="B129" s="9">
        <v>41147.787499999999</v>
      </c>
      <c r="C129" s="14">
        <f t="shared" si="14"/>
        <v>41147</v>
      </c>
      <c r="D129" s="15">
        <f t="shared" si="15"/>
        <v>41147</v>
      </c>
      <c r="E129" s="18">
        <f t="shared" si="12"/>
        <v>0.17361111110949423</v>
      </c>
      <c r="F129" s="19">
        <f t="shared" si="13"/>
        <v>0.78749999999854481</v>
      </c>
      <c r="G129" s="21">
        <f t="shared" si="16"/>
        <v>0.61388888888905058</v>
      </c>
      <c r="H129" s="5">
        <f t="shared" si="11"/>
        <v>0.5</v>
      </c>
      <c r="I129" s="24">
        <f>IF(G129=FALSE,na,IF(AND(C129&lt;&gt;D129,G129=H129),(G129-H129),G129-H129))</f>
        <v>0.11388888888905058</v>
      </c>
      <c r="J129" s="25"/>
    </row>
    <row r="130" spans="1:10">
      <c r="A130" s="6" t="s">
        <v>148</v>
      </c>
      <c r="B130" s="9">
        <v>41144.813194444447</v>
      </c>
      <c r="C130" s="14">
        <f t="shared" si="14"/>
        <v>41144</v>
      </c>
      <c r="D130" s="15">
        <f t="shared" si="15"/>
        <v>41144</v>
      </c>
      <c r="E130" s="18">
        <f t="shared" si="12"/>
        <v>0.21527777778101154</v>
      </c>
      <c r="F130" s="19">
        <f t="shared" si="13"/>
        <v>0.81319444444670808</v>
      </c>
      <c r="G130" s="21">
        <f t="shared" si="16"/>
        <v>0.59791666666569654</v>
      </c>
      <c r="H130" s="5">
        <f t="shared" si="11"/>
        <v>0.5</v>
      </c>
      <c r="I130" s="24">
        <f>IF(G130=FALSE,na,IF(AND(C130&lt;&gt;D130,G130=H130),(G130-H130),G130-H130))</f>
        <v>9.7916666665696539E-2</v>
      </c>
      <c r="J130" s="25"/>
    </row>
    <row r="131" spans="1:10">
      <c r="A131" s="6" t="s">
        <v>149</v>
      </c>
      <c r="B131" s="9">
        <v>41145.833333333336</v>
      </c>
      <c r="C131" s="14">
        <f t="shared" si="14"/>
        <v>41145</v>
      </c>
      <c r="D131" s="15">
        <f t="shared" si="15"/>
        <v>41145</v>
      </c>
      <c r="E131" s="18">
        <f t="shared" si="12"/>
        <v>0.51875000000291038</v>
      </c>
      <c r="F131" s="19">
        <f t="shared" si="13"/>
        <v>0.83333333333575865</v>
      </c>
      <c r="G131" s="21">
        <f t="shared" si="16"/>
        <v>0.31458333333284827</v>
      </c>
      <c r="H131" s="5">
        <f t="shared" ref="H131:H194" si="17">TIME(12,0,0)</f>
        <v>0.5</v>
      </c>
      <c r="I131" s="24">
        <f>IF(G131=FALSE,na,IF(AND(C131&lt;&gt;D131,G131=H131),(G131-H131),G131-H131))</f>
        <v>-0.18541666666715173</v>
      </c>
      <c r="J131" s="25"/>
    </row>
    <row r="132" spans="1:10">
      <c r="A132" s="6" t="s">
        <v>146</v>
      </c>
      <c r="B132" s="9">
        <v>41146.847222222219</v>
      </c>
      <c r="C132" s="14">
        <f t="shared" si="14"/>
        <v>41146</v>
      </c>
      <c r="D132" s="15">
        <f t="shared" si="15"/>
        <v>41146</v>
      </c>
      <c r="E132" s="18">
        <f t="shared" si="12"/>
        <v>0.21458333333430346</v>
      </c>
      <c r="F132" s="19">
        <f t="shared" si="13"/>
        <v>0.84722222221898846</v>
      </c>
      <c r="G132" s="21">
        <f t="shared" si="16"/>
        <v>0.632638888884685</v>
      </c>
      <c r="H132" s="5">
        <f t="shared" si="17"/>
        <v>0.5</v>
      </c>
      <c r="I132" s="24">
        <f>IF(G132=FALSE,na,IF(AND(C132&lt;&gt;D132,G132=H132),(G132-H132),G132-H132))</f>
        <v>0.132638888884685</v>
      </c>
      <c r="J132" s="25"/>
    </row>
    <row r="133" spans="1:10">
      <c r="A133" s="6" t="s">
        <v>150</v>
      </c>
      <c r="B133" s="9">
        <v>41147.834722222222</v>
      </c>
      <c r="C133" s="14">
        <f t="shared" si="14"/>
        <v>41147</v>
      </c>
      <c r="D133" s="15">
        <f t="shared" si="15"/>
        <v>41147</v>
      </c>
      <c r="E133" s="18">
        <f t="shared" si="12"/>
        <v>0.21458333333430346</v>
      </c>
      <c r="F133" s="19">
        <f t="shared" si="13"/>
        <v>0.83472222222189885</v>
      </c>
      <c r="G133" s="21">
        <f t="shared" si="16"/>
        <v>0.62013888888759539</v>
      </c>
      <c r="H133" s="5">
        <f t="shared" si="17"/>
        <v>0.5</v>
      </c>
      <c r="I133" s="24">
        <f>IF(G133=FALSE,na,IF(AND(C133&lt;&gt;D133,G133=H133),(G133-H133),G133-H133))</f>
        <v>0.12013888888759539</v>
      </c>
      <c r="J133" s="25"/>
    </row>
    <row r="134" spans="1:10">
      <c r="A134" s="6" t="s">
        <v>148</v>
      </c>
      <c r="B134" s="9">
        <v>41144.836805555555</v>
      </c>
      <c r="C134" s="14">
        <f t="shared" si="14"/>
        <v>41144</v>
      </c>
      <c r="D134" s="15">
        <f t="shared" si="15"/>
        <v>41144</v>
      </c>
      <c r="E134" s="18">
        <f t="shared" ref="E134:E197" si="18">A134-C134</f>
        <v>0.21527777778101154</v>
      </c>
      <c r="F134" s="19">
        <f t="shared" ref="F134:F197" si="19">B134-D134</f>
        <v>0.83680555555474712</v>
      </c>
      <c r="G134" s="21">
        <f t="shared" si="16"/>
        <v>0.62152777777373558</v>
      </c>
      <c r="H134" s="5">
        <f t="shared" si="17"/>
        <v>0.5</v>
      </c>
      <c r="I134" s="24">
        <f>IF(G134=FALSE,na,IF(AND(C134&lt;&gt;D134,G134=H134),(G134-H134),G134-H134))</f>
        <v>0.12152777777373558</v>
      </c>
      <c r="J134" s="25"/>
    </row>
    <row r="135" spans="1:10">
      <c r="A135" s="6" t="s">
        <v>139</v>
      </c>
      <c r="B135" s="9">
        <v>41145.847222222219</v>
      </c>
      <c r="C135" s="14">
        <f t="shared" ref="C135:C198" si="20">INT(A135)</f>
        <v>41145</v>
      </c>
      <c r="D135" s="15">
        <f t="shared" ref="D135:D198" si="21">INT(B135)</f>
        <v>41145</v>
      </c>
      <c r="E135" s="18">
        <f t="shared" si="18"/>
        <v>0.17291666667006211</v>
      </c>
      <c r="F135" s="19">
        <f t="shared" si="19"/>
        <v>0.84722222221898846</v>
      </c>
      <c r="G135" s="21">
        <f t="shared" si="16"/>
        <v>0.67430555554892635</v>
      </c>
      <c r="H135" s="5">
        <f t="shared" si="17"/>
        <v>0.5</v>
      </c>
      <c r="I135" s="24">
        <f>IF(G135=FALSE,na,IF(AND(C135&lt;&gt;D135,G135=H135),(G135-H135),G135-H135))</f>
        <v>0.17430555554892635</v>
      </c>
      <c r="J135" s="25"/>
    </row>
    <row r="136" spans="1:10">
      <c r="A136" s="6" t="s">
        <v>151</v>
      </c>
      <c r="B136" s="9" t="s">
        <v>25</v>
      </c>
      <c r="C136" s="14">
        <f t="shared" si="20"/>
        <v>41146</v>
      </c>
      <c r="D136" s="15">
        <f t="shared" si="21"/>
        <v>41146</v>
      </c>
      <c r="E136" s="18">
        <f t="shared" si="18"/>
        <v>0.21111111110803904</v>
      </c>
      <c r="F136" s="19">
        <f t="shared" si="19"/>
        <v>0.54027777777810115</v>
      </c>
      <c r="G136" s="21">
        <f t="shared" ref="G136:G199" si="22">IF(AND(E136=F136,C136=D136),0,IF(AND(C136=D136,E136&gt;F136),FALSE,IF(D136&lt;C136,FALSE,IF(C136&lt;&gt;D136,1-A136+B136-1,F136-E136))))</f>
        <v>0.32916666667006211</v>
      </c>
      <c r="H136" s="5">
        <f t="shared" si="17"/>
        <v>0.5</v>
      </c>
      <c r="I136" s="24">
        <f>IF(G136=FALSE,na,IF(AND(C136&lt;&gt;D136,G136=H136),(G136-H136),G136-H136))</f>
        <v>-0.17083333332993789</v>
      </c>
      <c r="J136" s="25"/>
    </row>
    <row r="137" spans="1:10">
      <c r="A137" s="6" t="s">
        <v>152</v>
      </c>
      <c r="B137" s="9">
        <v>41147.832638888889</v>
      </c>
      <c r="C137" s="14">
        <f t="shared" si="20"/>
        <v>41147</v>
      </c>
      <c r="D137" s="15">
        <f t="shared" si="21"/>
        <v>41147</v>
      </c>
      <c r="E137" s="18">
        <f t="shared" si="18"/>
        <v>4.8611111109494232E-2</v>
      </c>
      <c r="F137" s="19">
        <f t="shared" si="19"/>
        <v>0.83263888888905058</v>
      </c>
      <c r="G137" s="21">
        <f t="shared" si="22"/>
        <v>0.78402777777955635</v>
      </c>
      <c r="H137" s="5">
        <f t="shared" si="17"/>
        <v>0.5</v>
      </c>
      <c r="I137" s="24">
        <f>IF(G137=FALSE,na,IF(AND(C137&lt;&gt;D137,G137=H137),(G137-H137),G137-H137))</f>
        <v>0.28402777777955635</v>
      </c>
      <c r="J137" s="25"/>
    </row>
    <row r="138" spans="1:10">
      <c r="A138" s="6" t="s">
        <v>153</v>
      </c>
      <c r="B138" s="9">
        <v>41144.836805555555</v>
      </c>
      <c r="C138" s="14">
        <f t="shared" si="20"/>
        <v>41144</v>
      </c>
      <c r="D138" s="15">
        <f t="shared" si="21"/>
        <v>41144</v>
      </c>
      <c r="E138" s="18">
        <f t="shared" si="18"/>
        <v>0.39375000000291038</v>
      </c>
      <c r="F138" s="19">
        <f t="shared" si="19"/>
        <v>0.83680555555474712</v>
      </c>
      <c r="G138" s="21">
        <f t="shared" si="22"/>
        <v>0.44305555555183673</v>
      </c>
      <c r="H138" s="5">
        <f t="shared" si="17"/>
        <v>0.5</v>
      </c>
      <c r="I138" s="24">
        <f>IF(G138=FALSE,na,IF(AND(C138&lt;&gt;D138,G138=H138),(G138-H138),G138-H138))</f>
        <v>-5.6944444448163267E-2</v>
      </c>
      <c r="J138" s="25"/>
    </row>
    <row r="139" spans="1:10">
      <c r="A139" s="6" t="s">
        <v>16</v>
      </c>
      <c r="B139" s="9">
        <v>41145.545138888891</v>
      </c>
      <c r="C139" s="14">
        <f t="shared" si="20"/>
        <v>41145</v>
      </c>
      <c r="D139" s="15">
        <f t="shared" si="21"/>
        <v>41145</v>
      </c>
      <c r="E139" s="18">
        <f t="shared" si="18"/>
        <v>0.28680555555911269</v>
      </c>
      <c r="F139" s="19">
        <f t="shared" si="19"/>
        <v>0.54513888889050577</v>
      </c>
      <c r="G139" s="21">
        <f t="shared" si="22"/>
        <v>0.25833333333139308</v>
      </c>
      <c r="H139" s="5">
        <f t="shared" si="17"/>
        <v>0.5</v>
      </c>
      <c r="I139" s="24">
        <f>IF(G139=FALSE,na,IF(AND(C139&lt;&gt;D139,G139=H139),(G139-H139),G139-H139))</f>
        <v>-0.24166666666860692</v>
      </c>
      <c r="J139" s="25"/>
    </row>
    <row r="140" spans="1:10">
      <c r="A140" s="6" t="s">
        <v>154</v>
      </c>
      <c r="B140" s="9">
        <v>41146.795138888891</v>
      </c>
      <c r="C140" s="14">
        <f t="shared" si="20"/>
        <v>41146</v>
      </c>
      <c r="D140" s="15">
        <f t="shared" si="21"/>
        <v>41146</v>
      </c>
      <c r="E140" s="18">
        <f t="shared" si="18"/>
        <v>0.45555555555620231</v>
      </c>
      <c r="F140" s="19">
        <f t="shared" si="19"/>
        <v>0.79513888889050577</v>
      </c>
      <c r="G140" s="21">
        <f t="shared" si="22"/>
        <v>0.33958333333430346</v>
      </c>
      <c r="H140" s="5">
        <f t="shared" si="17"/>
        <v>0.5</v>
      </c>
      <c r="I140" s="24">
        <f>IF(G140=FALSE,na,IF(AND(C140&lt;&gt;D140,G140=H140),(G140-H140),G140-H140))</f>
        <v>-0.16041666666569654</v>
      </c>
      <c r="J140" s="25"/>
    </row>
    <row r="141" spans="1:10">
      <c r="A141" s="6" t="s">
        <v>155</v>
      </c>
      <c r="B141" s="9">
        <v>41147.811805555553</v>
      </c>
      <c r="C141" s="14">
        <f t="shared" si="20"/>
        <v>41147</v>
      </c>
      <c r="D141" s="15">
        <f t="shared" si="21"/>
        <v>41147</v>
      </c>
      <c r="E141" s="18">
        <f t="shared" si="18"/>
        <v>0.45763888888905058</v>
      </c>
      <c r="F141" s="19">
        <f t="shared" si="19"/>
        <v>0.81180555555329192</v>
      </c>
      <c r="G141" s="21">
        <f t="shared" si="22"/>
        <v>0.35416666666424135</v>
      </c>
      <c r="H141" s="5">
        <f t="shared" si="17"/>
        <v>0.5</v>
      </c>
      <c r="I141" s="24">
        <f>IF(G141=FALSE,na,IF(AND(C141&lt;&gt;D141,G141=H141),(G141-H141),G141-H141))</f>
        <v>-0.14583333333575865</v>
      </c>
      <c r="J141" s="25"/>
    </row>
    <row r="142" spans="1:10">
      <c r="A142" s="6" t="s">
        <v>75</v>
      </c>
      <c r="B142" s="9">
        <v>41144.550000000003</v>
      </c>
      <c r="C142" s="14">
        <f t="shared" si="20"/>
        <v>41144</v>
      </c>
      <c r="D142" s="15">
        <f t="shared" si="21"/>
        <v>41144</v>
      </c>
      <c r="E142" s="18">
        <f t="shared" si="18"/>
        <v>0.20972222222189885</v>
      </c>
      <c r="F142" s="19">
        <f t="shared" si="19"/>
        <v>0.55000000000291038</v>
      </c>
      <c r="G142" s="21">
        <f t="shared" si="22"/>
        <v>0.34027777778101154</v>
      </c>
      <c r="H142" s="5">
        <f t="shared" si="17"/>
        <v>0.5</v>
      </c>
      <c r="I142" s="24">
        <f>IF(G142=FALSE,na,IF(AND(C142&lt;&gt;D142,G142=H142),(G142-H142),G142-H142))</f>
        <v>-0.15972222221898846</v>
      </c>
      <c r="J142" s="25"/>
    </row>
    <row r="143" spans="1:10">
      <c r="A143" s="6" t="s">
        <v>156</v>
      </c>
      <c r="B143" s="9">
        <v>41145.794444444444</v>
      </c>
      <c r="C143" s="14">
        <f t="shared" si="20"/>
        <v>41145</v>
      </c>
      <c r="D143" s="15">
        <f t="shared" si="21"/>
        <v>41145</v>
      </c>
      <c r="E143" s="18">
        <f t="shared" si="18"/>
        <v>0.45069444444379769</v>
      </c>
      <c r="F143" s="19">
        <f t="shared" si="19"/>
        <v>0.79444444444379769</v>
      </c>
      <c r="G143" s="21">
        <f t="shared" si="22"/>
        <v>0.34375</v>
      </c>
      <c r="H143" s="5">
        <f t="shared" si="17"/>
        <v>0.5</v>
      </c>
      <c r="I143" s="24">
        <f>IF(G143=FALSE,na,IF(AND(C143&lt;&gt;D143,G143=H143),(G143-H143),G143-H143))</f>
        <v>-0.15625</v>
      </c>
      <c r="J143" s="25"/>
    </row>
    <row r="144" spans="1:10">
      <c r="A144" s="6" t="s">
        <v>157</v>
      </c>
      <c r="B144" s="9" t="s">
        <v>26</v>
      </c>
      <c r="C144" s="14">
        <f t="shared" si="20"/>
        <v>41146</v>
      </c>
      <c r="D144" s="15">
        <f t="shared" si="21"/>
        <v>41146</v>
      </c>
      <c r="E144" s="18">
        <f t="shared" si="18"/>
        <v>0.25208333333284827</v>
      </c>
      <c r="F144" s="19">
        <f t="shared" si="19"/>
        <v>0.50069444444670808</v>
      </c>
      <c r="G144" s="21">
        <f t="shared" si="22"/>
        <v>0.24861111111385981</v>
      </c>
      <c r="H144" s="5">
        <f t="shared" si="17"/>
        <v>0.5</v>
      </c>
      <c r="I144" s="24">
        <f>IF(G144=FALSE,na,IF(AND(C144&lt;&gt;D144,G144=H144),(G144-H144),G144-H144))</f>
        <v>-0.25138888888614019</v>
      </c>
      <c r="J144" s="25"/>
    </row>
    <row r="145" spans="1:10">
      <c r="A145" s="6" t="s">
        <v>158</v>
      </c>
      <c r="B145" s="9">
        <v>41147.825694444444</v>
      </c>
      <c r="C145" s="14">
        <f t="shared" si="20"/>
        <v>41147</v>
      </c>
      <c r="D145" s="15">
        <f t="shared" si="21"/>
        <v>41147</v>
      </c>
      <c r="E145" s="18">
        <f t="shared" si="18"/>
        <v>0.20833333333575865</v>
      </c>
      <c r="F145" s="19">
        <f t="shared" si="19"/>
        <v>0.82569444444379769</v>
      </c>
      <c r="G145" s="21">
        <f t="shared" si="22"/>
        <v>0.61736111110803904</v>
      </c>
      <c r="H145" s="5">
        <f t="shared" si="17"/>
        <v>0.5</v>
      </c>
      <c r="I145" s="24">
        <f>IF(G145=FALSE,na,IF(AND(C145&lt;&gt;D145,G145=H145),(G145-H145),G145-H145))</f>
        <v>0.11736111110803904</v>
      </c>
      <c r="J145" s="25"/>
    </row>
    <row r="146" spans="1:10">
      <c r="A146" s="6" t="s">
        <v>159</v>
      </c>
      <c r="B146" s="9">
        <v>41144.793055555558</v>
      </c>
      <c r="C146" s="14">
        <f t="shared" si="20"/>
        <v>41144</v>
      </c>
      <c r="D146" s="15">
        <f t="shared" si="21"/>
        <v>41144</v>
      </c>
      <c r="E146" s="18">
        <f t="shared" si="18"/>
        <v>0.28611111111240461</v>
      </c>
      <c r="F146" s="19">
        <f t="shared" si="19"/>
        <v>0.7930555555576575</v>
      </c>
      <c r="G146" s="21">
        <f t="shared" si="22"/>
        <v>0.50694444444525288</v>
      </c>
      <c r="H146" s="5">
        <f t="shared" si="17"/>
        <v>0.5</v>
      </c>
      <c r="I146" s="24">
        <f>IF(G146=FALSE,na,IF(AND(C146&lt;&gt;D146,G146=H146),(G146-H146),G146-H146))</f>
        <v>6.9444444452528842E-3</v>
      </c>
      <c r="J146" s="25"/>
    </row>
    <row r="147" spans="1:10">
      <c r="A147" s="6" t="s">
        <v>135</v>
      </c>
      <c r="B147" s="9">
        <v>41145.82916666667</v>
      </c>
      <c r="C147" s="14">
        <f t="shared" si="20"/>
        <v>41145</v>
      </c>
      <c r="D147" s="15">
        <f t="shared" si="21"/>
        <v>41145</v>
      </c>
      <c r="E147" s="18">
        <f t="shared" si="18"/>
        <v>0.22986111111094942</v>
      </c>
      <c r="F147" s="19">
        <f t="shared" si="19"/>
        <v>0.82916666667006211</v>
      </c>
      <c r="G147" s="21">
        <f t="shared" si="22"/>
        <v>0.59930555555911269</v>
      </c>
      <c r="H147" s="5">
        <f t="shared" si="17"/>
        <v>0.5</v>
      </c>
      <c r="I147" s="24">
        <f>IF(G147=FALSE,na,IF(AND(C147&lt;&gt;D147,G147=H147),(G147-H147),G147-H147))</f>
        <v>9.930555555911269E-2</v>
      </c>
      <c r="J147" s="25"/>
    </row>
    <row r="148" spans="1:10">
      <c r="A148" s="6" t="s">
        <v>140</v>
      </c>
      <c r="B148" s="9">
        <v>41146.832638888889</v>
      </c>
      <c r="C148" s="14">
        <f t="shared" si="20"/>
        <v>41146</v>
      </c>
      <c r="D148" s="15">
        <f t="shared" si="21"/>
        <v>41146</v>
      </c>
      <c r="E148" s="18">
        <f t="shared" si="18"/>
        <v>0.21527777778101154</v>
      </c>
      <c r="F148" s="19">
        <f t="shared" si="19"/>
        <v>0.83263888888905058</v>
      </c>
      <c r="G148" s="21">
        <f t="shared" si="22"/>
        <v>0.61736111110803904</v>
      </c>
      <c r="H148" s="5">
        <f t="shared" si="17"/>
        <v>0.5</v>
      </c>
      <c r="I148" s="24">
        <f>IF(G148=FALSE,na,IF(AND(C148&lt;&gt;D148,G148=H148),(G148-H148),G148-H148))</f>
        <v>0.11736111110803904</v>
      </c>
      <c r="J148" s="25"/>
    </row>
    <row r="149" spans="1:10">
      <c r="A149" s="6" t="s">
        <v>160</v>
      </c>
      <c r="B149" s="9">
        <v>41147.859722222223</v>
      </c>
      <c r="C149" s="14">
        <f t="shared" si="20"/>
        <v>41147</v>
      </c>
      <c r="D149" s="15">
        <f t="shared" si="21"/>
        <v>41147</v>
      </c>
      <c r="E149" s="18">
        <f t="shared" si="18"/>
        <v>0.50347222221898846</v>
      </c>
      <c r="F149" s="19">
        <f t="shared" si="19"/>
        <v>0.85972222222335404</v>
      </c>
      <c r="G149" s="21">
        <f t="shared" si="22"/>
        <v>0.35625000000436557</v>
      </c>
      <c r="H149" s="5">
        <f t="shared" si="17"/>
        <v>0.5</v>
      </c>
      <c r="I149" s="24">
        <f>IF(G149=FALSE,na,IF(AND(C149&lt;&gt;D149,G149=H149),(G149-H149),G149-H149))</f>
        <v>-0.14374999999563443</v>
      </c>
      <c r="J149" s="25"/>
    </row>
    <row r="150" spans="1:10">
      <c r="A150" s="6" t="s">
        <v>161</v>
      </c>
      <c r="B150" s="9" t="s">
        <v>28</v>
      </c>
      <c r="C150" s="14">
        <f t="shared" si="20"/>
        <v>41144</v>
      </c>
      <c r="D150" s="15">
        <f t="shared" si="21"/>
        <v>41144</v>
      </c>
      <c r="E150" s="18">
        <f t="shared" si="18"/>
        <v>0.45138888889050577</v>
      </c>
      <c r="F150" s="19">
        <f t="shared" si="19"/>
        <v>0.50069444444670808</v>
      </c>
      <c r="G150" s="21">
        <f t="shared" si="22"/>
        <v>4.9305555556202307E-2</v>
      </c>
      <c r="H150" s="5">
        <f t="shared" si="17"/>
        <v>0.5</v>
      </c>
      <c r="I150" s="24">
        <f>IF(G150=FALSE,na,IF(AND(C150&lt;&gt;D150,G150=H150),(G150-H150),G150-H150))</f>
        <v>-0.45069444444379769</v>
      </c>
      <c r="J150" s="25"/>
    </row>
    <row r="151" spans="1:10">
      <c r="A151" s="6" t="s">
        <v>162</v>
      </c>
      <c r="B151" s="9">
        <v>41145.839583333334</v>
      </c>
      <c r="C151" s="14">
        <f t="shared" si="20"/>
        <v>41145</v>
      </c>
      <c r="D151" s="15">
        <f t="shared" si="21"/>
        <v>41145</v>
      </c>
      <c r="E151" s="18">
        <f t="shared" si="18"/>
        <v>0.20902777777519077</v>
      </c>
      <c r="F151" s="19">
        <f t="shared" si="19"/>
        <v>0.83958333333430346</v>
      </c>
      <c r="G151" s="21">
        <f t="shared" si="22"/>
        <v>0.63055555555911269</v>
      </c>
      <c r="H151" s="5">
        <f t="shared" si="17"/>
        <v>0.5</v>
      </c>
      <c r="I151" s="24">
        <f>IF(G151=FALSE,na,IF(AND(C151&lt;&gt;D151,G151=H151),(G151-H151),G151-H151))</f>
        <v>0.13055555555911269</v>
      </c>
      <c r="J151" s="25"/>
    </row>
    <row r="152" spans="1:10">
      <c r="A152" s="6" t="s">
        <v>163</v>
      </c>
      <c r="B152" s="9">
        <v>41146.834722222222</v>
      </c>
      <c r="C152" s="14">
        <f t="shared" si="20"/>
        <v>41146</v>
      </c>
      <c r="D152" s="15">
        <f t="shared" si="21"/>
        <v>41146</v>
      </c>
      <c r="E152" s="18">
        <f t="shared" si="18"/>
        <v>0.21388888888759539</v>
      </c>
      <c r="F152" s="19">
        <f t="shared" si="19"/>
        <v>0.83472222222189885</v>
      </c>
      <c r="G152" s="21">
        <f t="shared" si="22"/>
        <v>0.62083333333430346</v>
      </c>
      <c r="H152" s="5">
        <f t="shared" si="17"/>
        <v>0.5</v>
      </c>
      <c r="I152" s="24">
        <f>IF(G152=FALSE,na,IF(AND(C152&lt;&gt;D152,G152=H152),(G152-H152),G152-H152))</f>
        <v>0.12083333333430346</v>
      </c>
      <c r="J152" s="25"/>
    </row>
    <row r="153" spans="1:10">
      <c r="A153" s="6" t="s">
        <v>137</v>
      </c>
      <c r="B153" s="9" t="s">
        <v>29</v>
      </c>
      <c r="C153" s="14">
        <f t="shared" si="20"/>
        <v>41147</v>
      </c>
      <c r="D153" s="15">
        <f t="shared" si="21"/>
        <v>41147</v>
      </c>
      <c r="E153" s="18">
        <f t="shared" si="18"/>
        <v>0.24583333333430346</v>
      </c>
      <c r="F153" s="19">
        <f t="shared" si="19"/>
        <v>0.53125</v>
      </c>
      <c r="G153" s="21">
        <f t="shared" si="22"/>
        <v>0.28541666666569654</v>
      </c>
      <c r="H153" s="5">
        <f t="shared" si="17"/>
        <v>0.5</v>
      </c>
      <c r="I153" s="24">
        <f>IF(G153=FALSE,na,IF(AND(C153&lt;&gt;D153,G153=H153),(G153-H153),G153-H153))</f>
        <v>-0.21458333333430346</v>
      </c>
      <c r="J153" s="25"/>
    </row>
    <row r="154" spans="1:10">
      <c r="A154" s="6" t="s">
        <v>164</v>
      </c>
      <c r="B154" s="9">
        <v>41144.834027777775</v>
      </c>
      <c r="C154" s="14">
        <f t="shared" si="20"/>
        <v>41144</v>
      </c>
      <c r="D154" s="15">
        <f t="shared" si="21"/>
        <v>41144</v>
      </c>
      <c r="E154" s="18">
        <f t="shared" si="18"/>
        <v>0.20833333333575865</v>
      </c>
      <c r="F154" s="19">
        <f t="shared" si="19"/>
        <v>0.83402777777519077</v>
      </c>
      <c r="G154" s="21">
        <f t="shared" si="22"/>
        <v>0.62569444443943212</v>
      </c>
      <c r="H154" s="5">
        <f t="shared" si="17"/>
        <v>0.5</v>
      </c>
      <c r="I154" s="24">
        <f>IF(G154=FALSE,na,IF(AND(C154&lt;&gt;D154,G154=H154),(G154-H154),G154-H154))</f>
        <v>0.12569444443943212</v>
      </c>
      <c r="J154" s="25"/>
    </row>
    <row r="155" spans="1:10">
      <c r="A155" s="6" t="s">
        <v>162</v>
      </c>
      <c r="B155" s="9">
        <v>41145.822222222225</v>
      </c>
      <c r="C155" s="14">
        <f t="shared" si="20"/>
        <v>41145</v>
      </c>
      <c r="D155" s="15">
        <f t="shared" si="21"/>
        <v>41145</v>
      </c>
      <c r="E155" s="18">
        <f t="shared" si="18"/>
        <v>0.20902777777519077</v>
      </c>
      <c r="F155" s="19">
        <f t="shared" si="19"/>
        <v>0.82222222222480923</v>
      </c>
      <c r="G155" s="21">
        <f t="shared" si="22"/>
        <v>0.61319444444961846</v>
      </c>
      <c r="H155" s="5">
        <f t="shared" si="17"/>
        <v>0.5</v>
      </c>
      <c r="I155" s="24">
        <f>IF(G155=FALSE,na,IF(AND(C155&lt;&gt;D155,G155=H155),(G155-H155),G155-H155))</f>
        <v>0.11319444444961846</v>
      </c>
      <c r="J155" s="25"/>
    </row>
    <row r="156" spans="1:10">
      <c r="A156" s="6" t="s">
        <v>165</v>
      </c>
      <c r="B156" s="9">
        <v>41146.822916666664</v>
      </c>
      <c r="C156" s="14">
        <f t="shared" si="20"/>
        <v>41146</v>
      </c>
      <c r="D156" s="15">
        <f t="shared" si="21"/>
        <v>41146</v>
      </c>
      <c r="E156" s="18">
        <f t="shared" si="18"/>
        <v>0.4881944444423425</v>
      </c>
      <c r="F156" s="19">
        <f t="shared" si="19"/>
        <v>0.82291666666424135</v>
      </c>
      <c r="G156" s="21">
        <f t="shared" si="22"/>
        <v>0.33472222222189885</v>
      </c>
      <c r="H156" s="5">
        <f t="shared" si="17"/>
        <v>0.5</v>
      </c>
      <c r="I156" s="24">
        <f>IF(G156=FALSE,na,IF(AND(C156&lt;&gt;D156,G156=H156),(G156-H156),G156-H156))</f>
        <v>-0.16527777777810115</v>
      </c>
      <c r="J156" s="25"/>
    </row>
    <row r="157" spans="1:10">
      <c r="A157" s="6" t="s">
        <v>63</v>
      </c>
      <c r="B157" s="9">
        <v>41147.842361111114</v>
      </c>
      <c r="C157" s="14">
        <f t="shared" si="20"/>
        <v>41147</v>
      </c>
      <c r="D157" s="15">
        <f t="shared" si="21"/>
        <v>41147</v>
      </c>
      <c r="E157" s="18">
        <f t="shared" si="18"/>
        <v>0.21111111110803904</v>
      </c>
      <c r="F157" s="19">
        <f t="shared" si="19"/>
        <v>0.84236111111385981</v>
      </c>
      <c r="G157" s="21">
        <f t="shared" si="22"/>
        <v>0.63125000000582077</v>
      </c>
      <c r="H157" s="5">
        <f t="shared" si="17"/>
        <v>0.5</v>
      </c>
      <c r="I157" s="24">
        <f>IF(G157=FALSE,na,IF(AND(C157&lt;&gt;D157,G157=H157),(G157-H157),G157-H157))</f>
        <v>0.13125000000582077</v>
      </c>
      <c r="J157" s="25"/>
    </row>
    <row r="158" spans="1:10">
      <c r="A158" s="6" t="s">
        <v>75</v>
      </c>
      <c r="B158" s="9">
        <v>41144.836111111108</v>
      </c>
      <c r="C158" s="14">
        <f t="shared" si="20"/>
        <v>41144</v>
      </c>
      <c r="D158" s="15">
        <f t="shared" si="21"/>
        <v>41144</v>
      </c>
      <c r="E158" s="18">
        <f t="shared" si="18"/>
        <v>0.20972222222189885</v>
      </c>
      <c r="F158" s="19">
        <f t="shared" si="19"/>
        <v>0.83611111110803904</v>
      </c>
      <c r="G158" s="21">
        <f t="shared" si="22"/>
        <v>0.62638888888614019</v>
      </c>
      <c r="H158" s="5">
        <f t="shared" si="17"/>
        <v>0.5</v>
      </c>
      <c r="I158" s="24">
        <f>IF(G158=FALSE,na,IF(AND(C158&lt;&gt;D158,G158=H158),(G158-H158),G158-H158))</f>
        <v>0.12638888888614019</v>
      </c>
      <c r="J158" s="25"/>
    </row>
    <row r="159" spans="1:10">
      <c r="A159" s="6" t="s">
        <v>162</v>
      </c>
      <c r="B159" s="9">
        <v>41145.841666666667</v>
      </c>
      <c r="C159" s="14">
        <f t="shared" si="20"/>
        <v>41145</v>
      </c>
      <c r="D159" s="15">
        <f t="shared" si="21"/>
        <v>41145</v>
      </c>
      <c r="E159" s="18">
        <f t="shared" si="18"/>
        <v>0.20902777777519077</v>
      </c>
      <c r="F159" s="19">
        <f t="shared" si="19"/>
        <v>0.84166666666715173</v>
      </c>
      <c r="G159" s="21">
        <f t="shared" si="22"/>
        <v>0.63263888889196096</v>
      </c>
      <c r="H159" s="5">
        <f t="shared" si="17"/>
        <v>0.5</v>
      </c>
      <c r="I159" s="24">
        <f>IF(G159=FALSE,na,IF(AND(C159&lt;&gt;D159,G159=H159),(G159-H159),G159-H159))</f>
        <v>0.13263888889196096</v>
      </c>
      <c r="J159" s="25"/>
    </row>
    <row r="160" spans="1:10">
      <c r="A160" s="6" t="s">
        <v>140</v>
      </c>
      <c r="B160" s="9">
        <v>41146.589583333334</v>
      </c>
      <c r="C160" s="14">
        <f t="shared" si="20"/>
        <v>41146</v>
      </c>
      <c r="D160" s="15">
        <f t="shared" si="21"/>
        <v>41146</v>
      </c>
      <c r="E160" s="18">
        <f t="shared" si="18"/>
        <v>0.21527777778101154</v>
      </c>
      <c r="F160" s="19">
        <f t="shared" si="19"/>
        <v>0.58958333333430346</v>
      </c>
      <c r="G160" s="21">
        <f t="shared" si="22"/>
        <v>0.37430555555329192</v>
      </c>
      <c r="H160" s="5">
        <f t="shared" si="17"/>
        <v>0.5</v>
      </c>
      <c r="I160" s="24">
        <f>IF(G160=FALSE,na,IF(AND(C160&lt;&gt;D160,G160=H160),(G160-H160),G160-H160))</f>
        <v>-0.12569444444670808</v>
      </c>
      <c r="J160" s="25"/>
    </row>
    <row r="161" spans="1:10">
      <c r="A161" s="6" t="s">
        <v>63</v>
      </c>
      <c r="B161" s="9">
        <v>41147.834722222222</v>
      </c>
      <c r="C161" s="14">
        <f t="shared" si="20"/>
        <v>41147</v>
      </c>
      <c r="D161" s="15">
        <f t="shared" si="21"/>
        <v>41147</v>
      </c>
      <c r="E161" s="18">
        <f t="shared" si="18"/>
        <v>0.21111111110803904</v>
      </c>
      <c r="F161" s="19">
        <f t="shared" si="19"/>
        <v>0.83472222222189885</v>
      </c>
      <c r="G161" s="21">
        <f t="shared" si="22"/>
        <v>0.62361111111385981</v>
      </c>
      <c r="H161" s="5">
        <f t="shared" si="17"/>
        <v>0.5</v>
      </c>
      <c r="I161" s="24">
        <f>IF(G161=FALSE,na,IF(AND(C161&lt;&gt;D161,G161=H161),(G161-H161),G161-H161))</f>
        <v>0.12361111111385981</v>
      </c>
      <c r="J161" s="25"/>
    </row>
    <row r="162" spans="1:10">
      <c r="A162" s="6" t="s">
        <v>75</v>
      </c>
      <c r="B162" s="9">
        <v>41144.862500000003</v>
      </c>
      <c r="C162" s="14">
        <f t="shared" si="20"/>
        <v>41144</v>
      </c>
      <c r="D162" s="15">
        <f t="shared" si="21"/>
        <v>41144</v>
      </c>
      <c r="E162" s="18">
        <f t="shared" si="18"/>
        <v>0.20972222222189885</v>
      </c>
      <c r="F162" s="19">
        <f t="shared" si="19"/>
        <v>0.86250000000291038</v>
      </c>
      <c r="G162" s="21">
        <f t="shared" si="22"/>
        <v>0.65277777778101154</v>
      </c>
      <c r="H162" s="5">
        <f t="shared" si="17"/>
        <v>0.5</v>
      </c>
      <c r="I162" s="24">
        <f>IF(G162=FALSE,na,IF(AND(C162&lt;&gt;D162,G162=H162),(G162-H162),G162-H162))</f>
        <v>0.15277777778101154</v>
      </c>
      <c r="J162" s="25"/>
    </row>
    <row r="163" spans="1:10">
      <c r="A163" s="6" t="s">
        <v>166</v>
      </c>
      <c r="B163" s="9" t="s">
        <v>30</v>
      </c>
      <c r="C163" s="14">
        <f t="shared" si="20"/>
        <v>41145</v>
      </c>
      <c r="D163" s="15">
        <f t="shared" si="21"/>
        <v>41145</v>
      </c>
      <c r="E163" s="18">
        <f t="shared" si="18"/>
        <v>0.16666666666424135</v>
      </c>
      <c r="F163" s="19">
        <f t="shared" si="19"/>
        <v>0.54027777777810115</v>
      </c>
      <c r="G163" s="21">
        <f t="shared" si="22"/>
        <v>0.37361111111385981</v>
      </c>
      <c r="H163" s="5">
        <f t="shared" si="17"/>
        <v>0.5</v>
      </c>
      <c r="I163" s="24">
        <f>IF(G163=FALSE,na,IF(AND(C163&lt;&gt;D163,G163=H163),(G163-H163),G163-H163))</f>
        <v>-0.12638888888614019</v>
      </c>
      <c r="J163" s="25"/>
    </row>
    <row r="164" spans="1:10">
      <c r="A164" s="6" t="s">
        <v>167</v>
      </c>
      <c r="B164" s="9">
        <v>41146.837500000001</v>
      </c>
      <c r="C164" s="14">
        <f t="shared" si="20"/>
        <v>41146</v>
      </c>
      <c r="D164" s="15">
        <f t="shared" si="21"/>
        <v>41146</v>
      </c>
      <c r="E164" s="18">
        <f t="shared" si="18"/>
        <v>0.49375000000145519</v>
      </c>
      <c r="F164" s="19">
        <f t="shared" si="19"/>
        <v>0.83750000000145519</v>
      </c>
      <c r="G164" s="21">
        <f t="shared" si="22"/>
        <v>0.34375</v>
      </c>
      <c r="H164" s="5">
        <f t="shared" si="17"/>
        <v>0.5</v>
      </c>
      <c r="I164" s="24">
        <f>IF(G164=FALSE,na,IF(AND(C164&lt;&gt;D164,G164=H164),(G164-H164),G164-H164))</f>
        <v>-0.15625</v>
      </c>
      <c r="J164" s="25"/>
    </row>
    <row r="165" spans="1:10">
      <c r="A165" s="6" t="s">
        <v>158</v>
      </c>
      <c r="B165" s="9">
        <v>41147.823611111111</v>
      </c>
      <c r="C165" s="14">
        <f t="shared" si="20"/>
        <v>41147</v>
      </c>
      <c r="D165" s="15">
        <f t="shared" si="21"/>
        <v>41147</v>
      </c>
      <c r="E165" s="18">
        <f t="shared" si="18"/>
        <v>0.20833333333575865</v>
      </c>
      <c r="F165" s="19">
        <f t="shared" si="19"/>
        <v>0.82361111111094942</v>
      </c>
      <c r="G165" s="21">
        <f t="shared" si="22"/>
        <v>0.61527777777519077</v>
      </c>
      <c r="H165" s="5">
        <f t="shared" si="17"/>
        <v>0.5</v>
      </c>
      <c r="I165" s="24">
        <f>IF(G165=FALSE,na,IF(AND(C165&lt;&gt;D165,G165=H165),(G165-H165),G165-H165))</f>
        <v>0.11527777777519077</v>
      </c>
      <c r="J165" s="25"/>
    </row>
    <row r="166" spans="1:10">
      <c r="A166" s="6" t="s">
        <v>168</v>
      </c>
      <c r="B166" s="9">
        <v>41144.824999999997</v>
      </c>
      <c r="C166" s="14">
        <f t="shared" si="20"/>
        <v>41144</v>
      </c>
      <c r="D166" s="15">
        <f t="shared" si="21"/>
        <v>41144</v>
      </c>
      <c r="E166" s="18">
        <f t="shared" si="18"/>
        <v>0.22499999999854481</v>
      </c>
      <c r="F166" s="19">
        <f t="shared" si="19"/>
        <v>0.82499999999708962</v>
      </c>
      <c r="G166" s="21">
        <f t="shared" si="22"/>
        <v>0.59999999999854481</v>
      </c>
      <c r="H166" s="5">
        <f t="shared" si="17"/>
        <v>0.5</v>
      </c>
      <c r="I166" s="24">
        <f>IF(G166=FALSE,na,IF(AND(C166&lt;&gt;D166,G166=H166),(G166-H166),G166-H166))</f>
        <v>9.9999999998544808E-2</v>
      </c>
      <c r="J166" s="25"/>
    </row>
    <row r="167" spans="1:10">
      <c r="A167" s="6" t="s">
        <v>169</v>
      </c>
      <c r="B167" s="9">
        <v>41145.758333333331</v>
      </c>
      <c r="C167" s="14">
        <f t="shared" si="20"/>
        <v>41145</v>
      </c>
      <c r="D167" s="15">
        <f t="shared" si="21"/>
        <v>41145</v>
      </c>
      <c r="E167" s="18">
        <f t="shared" si="18"/>
        <v>0.48750000000291038</v>
      </c>
      <c r="F167" s="19">
        <f t="shared" si="19"/>
        <v>0.75833333333139308</v>
      </c>
      <c r="G167" s="21">
        <f t="shared" si="22"/>
        <v>0.27083333332848269</v>
      </c>
      <c r="H167" s="5">
        <f t="shared" si="17"/>
        <v>0.5</v>
      </c>
      <c r="I167" s="24">
        <f>IF(G167=FALSE,na,IF(AND(C167&lt;&gt;D167,G167=H167),(G167-H167),G167-H167))</f>
        <v>-0.22916666667151731</v>
      </c>
      <c r="J167" s="25"/>
    </row>
    <row r="168" spans="1:10">
      <c r="A168" s="6" t="s">
        <v>170</v>
      </c>
      <c r="B168" s="9">
        <v>41146.543749999997</v>
      </c>
      <c r="C168" s="14">
        <f t="shared" si="20"/>
        <v>41146</v>
      </c>
      <c r="D168" s="15">
        <f t="shared" si="21"/>
        <v>41146</v>
      </c>
      <c r="E168" s="18">
        <f t="shared" si="18"/>
        <v>0.15833333333284827</v>
      </c>
      <c r="F168" s="19">
        <f t="shared" si="19"/>
        <v>0.54374999999708962</v>
      </c>
      <c r="G168" s="21">
        <f t="shared" si="22"/>
        <v>0.38541666666424135</v>
      </c>
      <c r="H168" s="5">
        <f t="shared" si="17"/>
        <v>0.5</v>
      </c>
      <c r="I168" s="24">
        <f>IF(G168=FALSE,na,IF(AND(C168&lt;&gt;D168,G168=H168),(G168-H168),G168-H168))</f>
        <v>-0.11458333333575865</v>
      </c>
      <c r="J168" s="25"/>
    </row>
    <row r="169" spans="1:10">
      <c r="A169" s="6" t="s">
        <v>171</v>
      </c>
      <c r="B169" s="9">
        <v>41147.590277777781</v>
      </c>
      <c r="C169" s="14">
        <f t="shared" si="20"/>
        <v>41147</v>
      </c>
      <c r="D169" s="15">
        <f t="shared" si="21"/>
        <v>41147</v>
      </c>
      <c r="E169" s="18">
        <f t="shared" si="18"/>
        <v>0.16111111111240461</v>
      </c>
      <c r="F169" s="19">
        <f t="shared" si="19"/>
        <v>0.59027777778101154</v>
      </c>
      <c r="G169" s="21">
        <f t="shared" si="22"/>
        <v>0.42916666666860692</v>
      </c>
      <c r="H169" s="5">
        <f t="shared" si="17"/>
        <v>0.5</v>
      </c>
      <c r="I169" s="24">
        <f>IF(G169=FALSE,na,IF(AND(C169&lt;&gt;D169,G169=H169),(G169-H169),G169-H169))</f>
        <v>-7.0833333331393078E-2</v>
      </c>
      <c r="J169" s="25"/>
    </row>
    <row r="170" spans="1:10">
      <c r="A170" s="6" t="s">
        <v>75</v>
      </c>
      <c r="B170" s="9">
        <v>41144.847916666666</v>
      </c>
      <c r="C170" s="14">
        <f t="shared" si="20"/>
        <v>41144</v>
      </c>
      <c r="D170" s="15">
        <f t="shared" si="21"/>
        <v>41144</v>
      </c>
      <c r="E170" s="18">
        <f t="shared" si="18"/>
        <v>0.20972222222189885</v>
      </c>
      <c r="F170" s="19">
        <f t="shared" si="19"/>
        <v>0.84791666666569654</v>
      </c>
      <c r="G170" s="21">
        <f t="shared" si="22"/>
        <v>0.63819444444379769</v>
      </c>
      <c r="H170" s="5">
        <f t="shared" si="17"/>
        <v>0.5</v>
      </c>
      <c r="I170" s="24">
        <f>IF(G170=FALSE,na,IF(AND(C170&lt;&gt;D170,G170=H170),(G170-H170),G170-H170))</f>
        <v>0.13819444444379769</v>
      </c>
      <c r="J170" s="25"/>
    </row>
    <row r="171" spans="1:10">
      <c r="A171" s="6" t="s">
        <v>172</v>
      </c>
      <c r="B171" s="9">
        <v>41145.817361111112</v>
      </c>
      <c r="C171" s="14">
        <f t="shared" si="20"/>
        <v>41145</v>
      </c>
      <c r="D171" s="15">
        <f t="shared" si="21"/>
        <v>41145</v>
      </c>
      <c r="E171" s="18">
        <f t="shared" si="18"/>
        <v>0.22916666666424135</v>
      </c>
      <c r="F171" s="19">
        <f t="shared" si="19"/>
        <v>0.81736111111240461</v>
      </c>
      <c r="G171" s="21">
        <f t="shared" si="22"/>
        <v>0.58819444444816327</v>
      </c>
      <c r="H171" s="5">
        <f t="shared" si="17"/>
        <v>0.5</v>
      </c>
      <c r="I171" s="24">
        <f>IF(G171=FALSE,na,IF(AND(C171&lt;&gt;D171,G171=H171),(G171-H171),G171-H171))</f>
        <v>8.8194444448163267E-2</v>
      </c>
      <c r="J171" s="25"/>
    </row>
    <row r="172" spans="1:10">
      <c r="A172" s="6" t="s">
        <v>173</v>
      </c>
      <c r="B172" s="9">
        <v>41146.754861111112</v>
      </c>
      <c r="C172" s="14">
        <f t="shared" si="20"/>
        <v>41146</v>
      </c>
      <c r="D172" s="15">
        <f t="shared" si="21"/>
        <v>41146</v>
      </c>
      <c r="E172" s="18">
        <f t="shared" si="18"/>
        <v>0.18472222222044365</v>
      </c>
      <c r="F172" s="19">
        <f t="shared" si="19"/>
        <v>0.75486111111240461</v>
      </c>
      <c r="G172" s="21">
        <f t="shared" si="22"/>
        <v>0.57013888889196096</v>
      </c>
      <c r="H172" s="5">
        <f t="shared" si="17"/>
        <v>0.5</v>
      </c>
      <c r="I172" s="24">
        <f>IF(G172=FALSE,na,IF(AND(C172&lt;&gt;D172,G172=H172),(G172-H172),G172-H172))</f>
        <v>7.013888889196096E-2</v>
      </c>
      <c r="J172" s="25"/>
    </row>
    <row r="173" spans="1:10">
      <c r="A173" s="6" t="s">
        <v>174</v>
      </c>
      <c r="B173" s="9">
        <v>41147.793055555558</v>
      </c>
      <c r="C173" s="14">
        <f t="shared" si="20"/>
        <v>41147</v>
      </c>
      <c r="D173" s="15">
        <f t="shared" si="21"/>
        <v>41147</v>
      </c>
      <c r="E173" s="18">
        <f t="shared" si="18"/>
        <v>0.4881944444423425</v>
      </c>
      <c r="F173" s="19">
        <f t="shared" si="19"/>
        <v>0.7930555555576575</v>
      </c>
      <c r="G173" s="21">
        <f t="shared" si="22"/>
        <v>0.304861111115315</v>
      </c>
      <c r="H173" s="5">
        <f t="shared" si="17"/>
        <v>0.5</v>
      </c>
      <c r="I173" s="24">
        <f>IF(G173=FALSE,na,IF(AND(C173&lt;&gt;D173,G173=H173),(G173-H173),G173-H173))</f>
        <v>-0.195138888884685</v>
      </c>
      <c r="J173" s="25"/>
    </row>
    <row r="174" spans="1:10">
      <c r="A174" s="6" t="s">
        <v>175</v>
      </c>
      <c r="B174" s="9">
        <v>41144.782638888886</v>
      </c>
      <c r="C174" s="14">
        <f t="shared" si="20"/>
        <v>41144</v>
      </c>
      <c r="D174" s="15">
        <f t="shared" si="21"/>
        <v>41144</v>
      </c>
      <c r="E174" s="18">
        <f t="shared" si="18"/>
        <v>0.49236111110803904</v>
      </c>
      <c r="F174" s="19">
        <f t="shared" si="19"/>
        <v>0.78263888888614019</v>
      </c>
      <c r="G174" s="21">
        <f t="shared" si="22"/>
        <v>0.29027777777810115</v>
      </c>
      <c r="H174" s="5">
        <f t="shared" si="17"/>
        <v>0.5</v>
      </c>
      <c r="I174" s="24">
        <f>IF(G174=FALSE,na,IF(AND(C174&lt;&gt;D174,G174=H174),(G174-H174),G174-H174))</f>
        <v>-0.20972222222189885</v>
      </c>
      <c r="J174" s="25"/>
    </row>
    <row r="175" spans="1:10">
      <c r="A175" s="6" t="s">
        <v>176</v>
      </c>
      <c r="B175" s="9" t="s">
        <v>9</v>
      </c>
      <c r="C175" s="14">
        <f t="shared" si="20"/>
        <v>41145</v>
      </c>
      <c r="D175" s="15">
        <f t="shared" si="21"/>
        <v>41145</v>
      </c>
      <c r="E175" s="18">
        <f t="shared" si="18"/>
        <v>0.49027777777519077</v>
      </c>
      <c r="F175" s="19">
        <f t="shared" si="19"/>
        <v>0.5</v>
      </c>
      <c r="G175" s="21">
        <f t="shared" si="22"/>
        <v>9.7222222248092294E-3</v>
      </c>
      <c r="H175" s="5">
        <f t="shared" si="17"/>
        <v>0.5</v>
      </c>
      <c r="I175" s="24">
        <f>IF(G175=FALSE,na,IF(AND(C175&lt;&gt;D175,G175=H175),(G175-H175),G175-H175))</f>
        <v>-0.49027777777519077</v>
      </c>
      <c r="J175" s="25"/>
    </row>
    <row r="176" spans="1:10">
      <c r="A176" s="6" t="s">
        <v>177</v>
      </c>
      <c r="B176" s="9" t="s">
        <v>31</v>
      </c>
      <c r="C176" s="14">
        <f t="shared" si="20"/>
        <v>41146</v>
      </c>
      <c r="D176" s="15">
        <f t="shared" si="21"/>
        <v>41146</v>
      </c>
      <c r="E176" s="18">
        <f t="shared" si="18"/>
        <v>0.48888888888905058</v>
      </c>
      <c r="F176" s="19">
        <f t="shared" si="19"/>
        <v>0.50208333333284827</v>
      </c>
      <c r="G176" s="21">
        <f t="shared" si="22"/>
        <v>1.3194444443797693E-2</v>
      </c>
      <c r="H176" s="5">
        <f t="shared" si="17"/>
        <v>0.5</v>
      </c>
      <c r="I176" s="24">
        <f>IF(G176=FALSE,na,IF(AND(C176&lt;&gt;D176,G176=H176),(G176-H176),G176-H176))</f>
        <v>-0.48680555555620231</v>
      </c>
      <c r="J176" s="25"/>
    </row>
    <row r="177" spans="1:10">
      <c r="A177" s="6" t="s">
        <v>178</v>
      </c>
      <c r="B177" s="9">
        <v>41147.759027777778</v>
      </c>
      <c r="C177" s="14">
        <f t="shared" si="20"/>
        <v>41147</v>
      </c>
      <c r="D177" s="15">
        <f t="shared" si="21"/>
        <v>41147</v>
      </c>
      <c r="E177" s="18">
        <f t="shared" si="18"/>
        <v>0.23124999999708962</v>
      </c>
      <c r="F177" s="19">
        <f t="shared" si="19"/>
        <v>0.75902777777810115</v>
      </c>
      <c r="G177" s="21">
        <f t="shared" si="22"/>
        <v>0.52777777778101154</v>
      </c>
      <c r="H177" s="5">
        <f t="shared" si="17"/>
        <v>0.5</v>
      </c>
      <c r="I177" s="24">
        <f>IF(G177=FALSE,na,IF(AND(C177&lt;&gt;D177,G177=H177),(G177-H177),G177-H177))</f>
        <v>2.7777777781011537E-2</v>
      </c>
      <c r="J177" s="25"/>
    </row>
    <row r="178" spans="1:10">
      <c r="A178" s="6" t="s">
        <v>175</v>
      </c>
      <c r="B178" s="9">
        <v>41144.840277777781</v>
      </c>
      <c r="C178" s="14">
        <f t="shared" si="20"/>
        <v>41144</v>
      </c>
      <c r="D178" s="15">
        <f t="shared" si="21"/>
        <v>41144</v>
      </c>
      <c r="E178" s="18">
        <f t="shared" si="18"/>
        <v>0.49236111110803904</v>
      </c>
      <c r="F178" s="19">
        <f t="shared" si="19"/>
        <v>0.84027777778101154</v>
      </c>
      <c r="G178" s="21">
        <f t="shared" si="22"/>
        <v>0.3479166666729725</v>
      </c>
      <c r="H178" s="5">
        <f t="shared" si="17"/>
        <v>0.5</v>
      </c>
      <c r="I178" s="24">
        <f>IF(G178=FALSE,na,IF(AND(C178&lt;&gt;D178,G178=H178),(G178-H178),G178-H178))</f>
        <v>-0.1520833333270275</v>
      </c>
      <c r="J178" s="25"/>
    </row>
    <row r="179" spans="1:10">
      <c r="A179" s="6" t="s">
        <v>179</v>
      </c>
      <c r="B179" s="9">
        <v>41145.840277777781</v>
      </c>
      <c r="C179" s="14">
        <f t="shared" si="20"/>
        <v>41145</v>
      </c>
      <c r="D179" s="15">
        <f t="shared" si="21"/>
        <v>41145</v>
      </c>
      <c r="E179" s="18">
        <f t="shared" si="18"/>
        <v>0.49166666666860692</v>
      </c>
      <c r="F179" s="19">
        <f t="shared" si="19"/>
        <v>0.84027777778101154</v>
      </c>
      <c r="G179" s="21">
        <f t="shared" si="22"/>
        <v>0.34861111111240461</v>
      </c>
      <c r="H179" s="5">
        <f t="shared" si="17"/>
        <v>0.5</v>
      </c>
      <c r="I179" s="24">
        <f>IF(G179=FALSE,na,IF(AND(C179&lt;&gt;D179,G179=H179),(G179-H179),G179-H179))</f>
        <v>-0.15138888888759539</v>
      </c>
      <c r="J179" s="25"/>
    </row>
    <row r="180" spans="1:10">
      <c r="A180" s="6" t="s">
        <v>180</v>
      </c>
      <c r="B180" s="9">
        <v>41146.830555555556</v>
      </c>
      <c r="C180" s="14">
        <f t="shared" si="20"/>
        <v>41146</v>
      </c>
      <c r="D180" s="15">
        <f t="shared" si="21"/>
        <v>41146</v>
      </c>
      <c r="E180" s="18">
        <f t="shared" si="18"/>
        <v>0.11805555555474712</v>
      </c>
      <c r="F180" s="19">
        <f t="shared" si="19"/>
        <v>0.83055555555620231</v>
      </c>
      <c r="G180" s="21">
        <f t="shared" si="22"/>
        <v>0.71250000000145519</v>
      </c>
      <c r="H180" s="5">
        <f t="shared" si="17"/>
        <v>0.5</v>
      </c>
      <c r="I180" s="24">
        <f>IF(G180=FALSE,na,IF(AND(C180&lt;&gt;D180,G180=H180),(G180-H180),G180-H180))</f>
        <v>0.21250000000145519</v>
      </c>
      <c r="J180" s="25"/>
    </row>
    <row r="181" spans="1:10">
      <c r="A181" s="6" t="s">
        <v>144</v>
      </c>
      <c r="B181" s="9">
        <v>41147.824305555558</v>
      </c>
      <c r="C181" s="14">
        <f t="shared" si="20"/>
        <v>41147</v>
      </c>
      <c r="D181" s="15">
        <f t="shared" si="21"/>
        <v>41147</v>
      </c>
      <c r="E181" s="18">
        <f t="shared" si="18"/>
        <v>0.21250000000145519</v>
      </c>
      <c r="F181" s="19">
        <f t="shared" si="19"/>
        <v>0.8243055555576575</v>
      </c>
      <c r="G181" s="21">
        <f t="shared" si="22"/>
        <v>0.61180555555620231</v>
      </c>
      <c r="H181" s="5">
        <f t="shared" si="17"/>
        <v>0.5</v>
      </c>
      <c r="I181" s="24">
        <f>IF(G181=FALSE,na,IF(AND(C181&lt;&gt;D181,G181=H181),(G181-H181),G181-H181))</f>
        <v>0.11180555555620231</v>
      </c>
      <c r="J181" s="25"/>
    </row>
    <row r="182" spans="1:10">
      <c r="A182" s="6" t="s">
        <v>181</v>
      </c>
      <c r="B182" s="9">
        <v>41144.804861111108</v>
      </c>
      <c r="C182" s="14">
        <f t="shared" si="20"/>
        <v>41144</v>
      </c>
      <c r="D182" s="15">
        <f t="shared" si="21"/>
        <v>41144</v>
      </c>
      <c r="E182" s="18">
        <f t="shared" si="18"/>
        <v>0.16249999999854481</v>
      </c>
      <c r="F182" s="19">
        <f t="shared" si="19"/>
        <v>0.80486111110803904</v>
      </c>
      <c r="G182" s="21">
        <f t="shared" si="22"/>
        <v>0.64236111110949423</v>
      </c>
      <c r="H182" s="5">
        <f t="shared" si="17"/>
        <v>0.5</v>
      </c>
      <c r="I182" s="24">
        <f>IF(G182=FALSE,na,IF(AND(C182&lt;&gt;D182,G182=H182),(G182-H182),G182-H182))</f>
        <v>0.14236111110949423</v>
      </c>
      <c r="J182" s="25"/>
    </row>
    <row r="183" spans="1:10">
      <c r="A183" s="6" t="s">
        <v>182</v>
      </c>
      <c r="B183" s="9">
        <v>41145.879861111112</v>
      </c>
      <c r="C183" s="14">
        <f t="shared" si="20"/>
        <v>41145</v>
      </c>
      <c r="D183" s="15">
        <f t="shared" si="21"/>
        <v>41145</v>
      </c>
      <c r="E183" s="18">
        <f t="shared" si="18"/>
        <v>0.15902777777955635</v>
      </c>
      <c r="F183" s="19">
        <f t="shared" si="19"/>
        <v>0.87986111111240461</v>
      </c>
      <c r="G183" s="21">
        <f t="shared" si="22"/>
        <v>0.72083333333284827</v>
      </c>
      <c r="H183" s="5">
        <f t="shared" si="17"/>
        <v>0.5</v>
      </c>
      <c r="I183" s="24">
        <f>IF(G183=FALSE,na,IF(AND(C183&lt;&gt;D183,G183=H183),(G183-H183),G183-H183))</f>
        <v>0.22083333333284827</v>
      </c>
      <c r="J183" s="25"/>
    </row>
    <row r="184" spans="1:10">
      <c r="A184" s="6" t="s">
        <v>54</v>
      </c>
      <c r="B184" s="9">
        <v>41146.822916666664</v>
      </c>
      <c r="C184" s="14">
        <f t="shared" si="20"/>
        <v>41146</v>
      </c>
      <c r="D184" s="15">
        <f t="shared" si="21"/>
        <v>41146</v>
      </c>
      <c r="E184" s="18">
        <f t="shared" si="18"/>
        <v>0.46041666666860692</v>
      </c>
      <c r="F184" s="19">
        <f t="shared" si="19"/>
        <v>0.82291666666424135</v>
      </c>
      <c r="G184" s="21">
        <f t="shared" si="22"/>
        <v>0.36249999999563443</v>
      </c>
      <c r="H184" s="5">
        <f t="shared" si="17"/>
        <v>0.5</v>
      </c>
      <c r="I184" s="24">
        <f>IF(G184=FALSE,na,IF(AND(C184&lt;&gt;D184,G184=H184),(G184-H184),G184-H184))</f>
        <v>-0.13750000000436557</v>
      </c>
      <c r="J184" s="25"/>
    </row>
    <row r="185" spans="1:10">
      <c r="A185" s="6" t="s">
        <v>183</v>
      </c>
      <c r="B185" s="9">
        <v>41147.79583333333</v>
      </c>
      <c r="C185" s="14">
        <f t="shared" si="20"/>
        <v>41147</v>
      </c>
      <c r="D185" s="15">
        <f t="shared" si="21"/>
        <v>41147</v>
      </c>
      <c r="E185" s="18">
        <f t="shared" si="18"/>
        <v>0.16666666666424135</v>
      </c>
      <c r="F185" s="19">
        <f t="shared" si="19"/>
        <v>0.79583333332993789</v>
      </c>
      <c r="G185" s="21">
        <f t="shared" si="22"/>
        <v>0.62916666666569654</v>
      </c>
      <c r="H185" s="5">
        <f t="shared" si="17"/>
        <v>0.5</v>
      </c>
      <c r="I185" s="24">
        <f>IF(G185=FALSE,na,IF(AND(C185&lt;&gt;D185,G185=H185),(G185-H185),G185-H185))</f>
        <v>0.12916666666569654</v>
      </c>
      <c r="J185" s="25"/>
    </row>
    <row r="186" spans="1:10">
      <c r="A186" s="6" t="s">
        <v>93</v>
      </c>
      <c r="B186" s="9">
        <v>41144.835416666669</v>
      </c>
      <c r="C186" s="14">
        <f t="shared" si="20"/>
        <v>41144</v>
      </c>
      <c r="D186" s="15">
        <f t="shared" si="21"/>
        <v>41144</v>
      </c>
      <c r="E186" s="18">
        <f t="shared" si="18"/>
        <v>0.22152777777955635</v>
      </c>
      <c r="F186" s="19">
        <f t="shared" si="19"/>
        <v>0.83541666666860692</v>
      </c>
      <c r="G186" s="21">
        <f t="shared" si="22"/>
        <v>0.61388888888905058</v>
      </c>
      <c r="H186" s="5">
        <f t="shared" si="17"/>
        <v>0.5</v>
      </c>
      <c r="I186" s="24">
        <f>IF(G186=FALSE,na,IF(AND(C186&lt;&gt;D186,G186=H186),(G186-H186),G186-H186))</f>
        <v>0.11388888888905058</v>
      </c>
      <c r="J186" s="25"/>
    </row>
    <row r="187" spans="1:10">
      <c r="A187" s="6" t="s">
        <v>91</v>
      </c>
      <c r="B187" s="9">
        <v>41145.821527777778</v>
      </c>
      <c r="C187" s="14">
        <f t="shared" si="20"/>
        <v>41145</v>
      </c>
      <c r="D187" s="15">
        <f t="shared" si="21"/>
        <v>41145</v>
      </c>
      <c r="E187" s="18">
        <f t="shared" si="18"/>
        <v>0.22083333333284827</v>
      </c>
      <c r="F187" s="19">
        <f t="shared" si="19"/>
        <v>0.82152777777810115</v>
      </c>
      <c r="G187" s="21">
        <f t="shared" si="22"/>
        <v>0.60069444444525288</v>
      </c>
      <c r="H187" s="5">
        <f t="shared" si="17"/>
        <v>0.5</v>
      </c>
      <c r="I187" s="24">
        <f>IF(G187=FALSE,na,IF(AND(C187&lt;&gt;D187,G187=H187),(G187-H187),G187-H187))</f>
        <v>0.10069444444525288</v>
      </c>
      <c r="J187" s="25"/>
    </row>
    <row r="188" spans="1:10">
      <c r="A188" s="6" t="s">
        <v>184</v>
      </c>
      <c r="B188" s="9">
        <v>41146.795138888891</v>
      </c>
      <c r="C188" s="14">
        <f t="shared" si="20"/>
        <v>41146</v>
      </c>
      <c r="D188" s="15">
        <f t="shared" si="21"/>
        <v>41146</v>
      </c>
      <c r="E188" s="18">
        <f t="shared" si="18"/>
        <v>0.21736111111385981</v>
      </c>
      <c r="F188" s="19">
        <f t="shared" si="19"/>
        <v>0.79513888889050577</v>
      </c>
      <c r="G188" s="21">
        <f t="shared" si="22"/>
        <v>0.57777777777664596</v>
      </c>
      <c r="H188" s="5">
        <f t="shared" si="17"/>
        <v>0.5</v>
      </c>
      <c r="I188" s="24">
        <f>IF(G188=FALSE,na,IF(AND(C188&lt;&gt;D188,G188=H188),(G188-H188),G188-H188))</f>
        <v>7.7777777776645962E-2</v>
      </c>
      <c r="J188" s="25"/>
    </row>
    <row r="189" spans="1:10">
      <c r="A189" s="6" t="s">
        <v>185</v>
      </c>
      <c r="B189" s="9">
        <v>41147.680555555555</v>
      </c>
      <c r="C189" s="14">
        <f t="shared" si="20"/>
        <v>41147</v>
      </c>
      <c r="D189" s="15">
        <f t="shared" si="21"/>
        <v>41147</v>
      </c>
      <c r="E189" s="18">
        <f t="shared" si="18"/>
        <v>0.48680555555620231</v>
      </c>
      <c r="F189" s="19">
        <f t="shared" si="19"/>
        <v>0.68055555555474712</v>
      </c>
      <c r="G189" s="21">
        <f t="shared" si="22"/>
        <v>0.19374999999854481</v>
      </c>
      <c r="H189" s="5">
        <f t="shared" si="17"/>
        <v>0.5</v>
      </c>
      <c r="I189" s="24">
        <f>IF(G189=FALSE,na,IF(AND(C189&lt;&gt;D189,G189=H189),(G189-H189),G189-H189))</f>
        <v>-0.30625000000145519</v>
      </c>
      <c r="J189" s="25"/>
    </row>
    <row r="190" spans="1:10">
      <c r="A190" s="6" t="s">
        <v>186</v>
      </c>
      <c r="B190" s="9">
        <v>41144.877083333333</v>
      </c>
      <c r="C190" s="14">
        <f t="shared" si="20"/>
        <v>41144</v>
      </c>
      <c r="D190" s="15">
        <f t="shared" si="21"/>
        <v>41144</v>
      </c>
      <c r="E190" s="18">
        <f t="shared" si="18"/>
        <v>0.19652777777810115</v>
      </c>
      <c r="F190" s="19">
        <f t="shared" si="19"/>
        <v>0.87708333333284827</v>
      </c>
      <c r="G190" s="21">
        <f t="shared" si="22"/>
        <v>0.68055555555474712</v>
      </c>
      <c r="H190" s="5">
        <f t="shared" si="17"/>
        <v>0.5</v>
      </c>
      <c r="I190" s="24">
        <f>IF(G190=FALSE,na,IF(AND(C190&lt;&gt;D190,G190=H190),(G190-H190),G190-H190))</f>
        <v>0.18055555555474712</v>
      </c>
      <c r="J190" s="25"/>
    </row>
    <row r="191" spans="1:10">
      <c r="A191" s="6" t="s">
        <v>187</v>
      </c>
      <c r="B191" s="9">
        <v>41145.865277777775</v>
      </c>
      <c r="C191" s="14">
        <f t="shared" si="20"/>
        <v>41145</v>
      </c>
      <c r="D191" s="15">
        <f t="shared" si="21"/>
        <v>41145</v>
      </c>
      <c r="E191" s="18">
        <f t="shared" si="18"/>
        <v>0.16249999999854481</v>
      </c>
      <c r="F191" s="19">
        <f t="shared" si="19"/>
        <v>0.86527777777519077</v>
      </c>
      <c r="G191" s="21">
        <f t="shared" si="22"/>
        <v>0.70277777777664596</v>
      </c>
      <c r="H191" s="5">
        <f t="shared" si="17"/>
        <v>0.5</v>
      </c>
      <c r="I191" s="24">
        <f>IF(G191=FALSE,na,IF(AND(C191&lt;&gt;D191,G191=H191),(G191-H191),G191-H191))</f>
        <v>0.20277777777664596</v>
      </c>
      <c r="J191" s="25"/>
    </row>
    <row r="192" spans="1:10">
      <c r="A192" s="6" t="s">
        <v>188</v>
      </c>
      <c r="B192" s="9" t="s">
        <v>14</v>
      </c>
      <c r="C192" s="14">
        <f t="shared" si="20"/>
        <v>41146</v>
      </c>
      <c r="D192" s="15">
        <f t="shared" si="21"/>
        <v>41146</v>
      </c>
      <c r="E192" s="18">
        <f t="shared" si="18"/>
        <v>0.19652777777810115</v>
      </c>
      <c r="F192" s="19">
        <f t="shared" si="19"/>
        <v>0.5</v>
      </c>
      <c r="G192" s="21">
        <f t="shared" si="22"/>
        <v>0.30347222222189885</v>
      </c>
      <c r="H192" s="5">
        <f t="shared" si="17"/>
        <v>0.5</v>
      </c>
      <c r="I192" s="24">
        <f>IF(G192=FALSE,na,IF(AND(C192&lt;&gt;D192,G192=H192),(G192-H192),G192-H192))</f>
        <v>-0.19652777777810115</v>
      </c>
      <c r="J192" s="25"/>
    </row>
    <row r="193" spans="1:10">
      <c r="A193" s="6" t="s">
        <v>189</v>
      </c>
      <c r="B193" s="9">
        <v>41147.873611111114</v>
      </c>
      <c r="C193" s="14">
        <f t="shared" si="20"/>
        <v>41147</v>
      </c>
      <c r="D193" s="15">
        <f t="shared" si="21"/>
        <v>41147</v>
      </c>
      <c r="E193" s="18">
        <f t="shared" si="18"/>
        <v>0.15972222221898846</v>
      </c>
      <c r="F193" s="19">
        <f t="shared" si="19"/>
        <v>0.87361111111385981</v>
      </c>
      <c r="G193" s="21">
        <f t="shared" si="22"/>
        <v>0.71388888889487134</v>
      </c>
      <c r="H193" s="5">
        <f t="shared" si="17"/>
        <v>0.5</v>
      </c>
      <c r="I193" s="24">
        <f>IF(G193=FALSE,na,IF(AND(C193&lt;&gt;D193,G193=H193),(G193-H193),G193-H193))</f>
        <v>0.21388888889487134</v>
      </c>
      <c r="J193" s="25"/>
    </row>
    <row r="194" spans="1:10">
      <c r="A194" s="6" t="s">
        <v>190</v>
      </c>
      <c r="B194" s="9">
        <v>41144.836111111108</v>
      </c>
      <c r="C194" s="14">
        <f t="shared" si="20"/>
        <v>41144</v>
      </c>
      <c r="D194" s="15">
        <f t="shared" si="21"/>
        <v>41144</v>
      </c>
      <c r="E194" s="18">
        <f t="shared" si="18"/>
        <v>0.21319444444088731</v>
      </c>
      <c r="F194" s="19">
        <f t="shared" si="19"/>
        <v>0.83611111110803904</v>
      </c>
      <c r="G194" s="21">
        <f t="shared" si="22"/>
        <v>0.62291666666715173</v>
      </c>
      <c r="H194" s="5">
        <f t="shared" si="17"/>
        <v>0.5</v>
      </c>
      <c r="I194" s="24">
        <f>IF(G194=FALSE,na,IF(AND(C194&lt;&gt;D194,G194=H194),(G194-H194),G194-H194))</f>
        <v>0.12291666666715173</v>
      </c>
      <c r="J194" s="25"/>
    </row>
    <row r="195" spans="1:10">
      <c r="A195" s="6" t="s">
        <v>191</v>
      </c>
      <c r="B195" s="9">
        <v>41145.797222222223</v>
      </c>
      <c r="C195" s="14">
        <f t="shared" si="20"/>
        <v>41145</v>
      </c>
      <c r="D195" s="15">
        <f t="shared" si="21"/>
        <v>41145</v>
      </c>
      <c r="E195" s="18">
        <f t="shared" si="18"/>
        <v>0.21111111110803904</v>
      </c>
      <c r="F195" s="19">
        <f t="shared" si="19"/>
        <v>0.79722222222335404</v>
      </c>
      <c r="G195" s="21">
        <f t="shared" si="22"/>
        <v>0.586111111115315</v>
      </c>
      <c r="H195" s="5">
        <f t="shared" ref="H195:H258" si="23">TIME(12,0,0)</f>
        <v>0.5</v>
      </c>
      <c r="I195" s="24">
        <f>IF(G195=FALSE,na,IF(AND(C195&lt;&gt;D195,G195=H195),(G195-H195),G195-H195))</f>
        <v>8.6111111115314998E-2</v>
      </c>
      <c r="J195" s="25"/>
    </row>
    <row r="196" spans="1:10">
      <c r="A196" s="6" t="s">
        <v>192</v>
      </c>
      <c r="B196" s="9">
        <v>41146.834722222222</v>
      </c>
      <c r="C196" s="14">
        <f t="shared" si="20"/>
        <v>41146</v>
      </c>
      <c r="D196" s="15">
        <f t="shared" si="21"/>
        <v>41146</v>
      </c>
      <c r="E196" s="18">
        <f t="shared" si="18"/>
        <v>0.18125000000145519</v>
      </c>
      <c r="F196" s="19">
        <f t="shared" si="19"/>
        <v>0.83472222222189885</v>
      </c>
      <c r="G196" s="21">
        <f t="shared" si="22"/>
        <v>0.65347222222044365</v>
      </c>
      <c r="H196" s="5">
        <f t="shared" si="23"/>
        <v>0.5</v>
      </c>
      <c r="I196" s="24">
        <f>IF(G196=FALSE,na,IF(AND(C196&lt;&gt;D196,G196=H196),(G196-H196),G196-H196))</f>
        <v>0.15347222222044365</v>
      </c>
      <c r="J196" s="25"/>
    </row>
    <row r="197" spans="1:10">
      <c r="A197" s="6" t="s">
        <v>174</v>
      </c>
      <c r="B197" s="9">
        <v>41147.829861111109</v>
      </c>
      <c r="C197" s="14">
        <f t="shared" si="20"/>
        <v>41147</v>
      </c>
      <c r="D197" s="15">
        <f t="shared" si="21"/>
        <v>41147</v>
      </c>
      <c r="E197" s="18">
        <f t="shared" si="18"/>
        <v>0.4881944444423425</v>
      </c>
      <c r="F197" s="19">
        <f t="shared" si="19"/>
        <v>0.82986111110949423</v>
      </c>
      <c r="G197" s="21">
        <f t="shared" si="22"/>
        <v>0.34166666666715173</v>
      </c>
      <c r="H197" s="5">
        <f t="shared" si="23"/>
        <v>0.5</v>
      </c>
      <c r="I197" s="24">
        <f>IF(G197=FALSE,na,IF(AND(C197&lt;&gt;D197,G197=H197),(G197-H197),G197-H197))</f>
        <v>-0.15833333333284827</v>
      </c>
      <c r="J197" s="25"/>
    </row>
    <row r="198" spans="1:10">
      <c r="A198" s="6" t="s">
        <v>193</v>
      </c>
      <c r="B198" s="9">
        <v>41144.576388888891</v>
      </c>
      <c r="C198" s="14">
        <f t="shared" si="20"/>
        <v>41144</v>
      </c>
      <c r="D198" s="15">
        <f t="shared" si="21"/>
        <v>41144</v>
      </c>
      <c r="E198" s="18">
        <f t="shared" ref="E198:E261" si="24">A198-C198</f>
        <v>0.4881944444423425</v>
      </c>
      <c r="F198" s="19">
        <f t="shared" ref="F198:F261" si="25">B198-D198</f>
        <v>0.57638888889050577</v>
      </c>
      <c r="G198" s="21">
        <f t="shared" si="22"/>
        <v>8.8194444448163267E-2</v>
      </c>
      <c r="H198" s="5">
        <f t="shared" si="23"/>
        <v>0.5</v>
      </c>
      <c r="I198" s="24">
        <f>IF(G198=FALSE,na,IF(AND(C198&lt;&gt;D198,G198=H198),(G198-H198),G198-H198))</f>
        <v>-0.41180555555183673</v>
      </c>
      <c r="J198" s="25"/>
    </row>
    <row r="199" spans="1:10">
      <c r="A199" s="6" t="s">
        <v>169</v>
      </c>
      <c r="B199" s="9">
        <v>41145.870833333334</v>
      </c>
      <c r="C199" s="14">
        <f t="shared" ref="C199:C262" si="26">INT(A199)</f>
        <v>41145</v>
      </c>
      <c r="D199" s="15">
        <f t="shared" ref="D199:D262" si="27">INT(B199)</f>
        <v>41145</v>
      </c>
      <c r="E199" s="18">
        <f t="shared" si="24"/>
        <v>0.48750000000291038</v>
      </c>
      <c r="F199" s="19">
        <f t="shared" si="25"/>
        <v>0.87083333333430346</v>
      </c>
      <c r="G199" s="21">
        <f t="shared" si="22"/>
        <v>0.38333333333139308</v>
      </c>
      <c r="H199" s="5">
        <f t="shared" si="23"/>
        <v>0.5</v>
      </c>
      <c r="I199" s="24">
        <f>IF(G199=FALSE,na,IF(AND(C199&lt;&gt;D199,G199=H199),(G199-H199),G199-H199))</f>
        <v>-0.11666666666860692</v>
      </c>
      <c r="J199" s="25"/>
    </row>
    <row r="200" spans="1:10">
      <c r="A200" s="6" t="s">
        <v>194</v>
      </c>
      <c r="B200" s="9">
        <v>41146.838888888888</v>
      </c>
      <c r="C200" s="14">
        <f t="shared" si="26"/>
        <v>41146</v>
      </c>
      <c r="D200" s="15">
        <f t="shared" si="27"/>
        <v>41146</v>
      </c>
      <c r="E200" s="18">
        <f t="shared" si="24"/>
        <v>0.45625000000291038</v>
      </c>
      <c r="F200" s="19">
        <f t="shared" si="25"/>
        <v>0.83888888888759539</v>
      </c>
      <c r="G200" s="21">
        <f t="shared" ref="G200:G263" si="28">IF(AND(E200=F200,C200=D200),0,IF(AND(C200=D200,E200&gt;F200),FALSE,IF(D200&lt;C200,FALSE,IF(C200&lt;&gt;D200,1-A200+B200-1,F200-E200))))</f>
        <v>0.382638888884685</v>
      </c>
      <c r="H200" s="5">
        <f t="shared" si="23"/>
        <v>0.5</v>
      </c>
      <c r="I200" s="24">
        <f>IF(G200=FALSE,na,IF(AND(C200&lt;&gt;D200,G200=H200),(G200-H200),G200-H200))</f>
        <v>-0.117361111115315</v>
      </c>
      <c r="J200" s="25"/>
    </row>
    <row r="201" spans="1:10">
      <c r="A201" s="6" t="s">
        <v>195</v>
      </c>
      <c r="B201" s="9">
        <v>41147.822916666664</v>
      </c>
      <c r="C201" s="14">
        <f t="shared" si="26"/>
        <v>41147</v>
      </c>
      <c r="D201" s="15">
        <f t="shared" si="27"/>
        <v>41147</v>
      </c>
      <c r="E201" s="18">
        <f t="shared" si="24"/>
        <v>9.1666666667151731E-2</v>
      </c>
      <c r="F201" s="19">
        <f t="shared" si="25"/>
        <v>0.82291666666424135</v>
      </c>
      <c r="G201" s="21">
        <f t="shared" si="28"/>
        <v>0.73124999999708962</v>
      </c>
      <c r="H201" s="5">
        <f t="shared" si="23"/>
        <v>0.5</v>
      </c>
      <c r="I201" s="24">
        <f>IF(G201=FALSE,na,IF(AND(C201&lt;&gt;D201,G201=H201),(G201-H201),G201-H201))</f>
        <v>0.23124999999708962</v>
      </c>
      <c r="J201" s="25"/>
    </row>
    <row r="202" spans="1:10">
      <c r="A202" s="6" t="s">
        <v>148</v>
      </c>
      <c r="B202" s="9">
        <v>41144.820138888892</v>
      </c>
      <c r="C202" s="14">
        <f t="shared" si="26"/>
        <v>41144</v>
      </c>
      <c r="D202" s="15">
        <f t="shared" si="27"/>
        <v>41144</v>
      </c>
      <c r="E202" s="18">
        <f t="shared" si="24"/>
        <v>0.21527777778101154</v>
      </c>
      <c r="F202" s="19">
        <f t="shared" si="25"/>
        <v>0.82013888889196096</v>
      </c>
      <c r="G202" s="21">
        <f t="shared" si="28"/>
        <v>0.60486111111094942</v>
      </c>
      <c r="H202" s="5">
        <f t="shared" si="23"/>
        <v>0.5</v>
      </c>
      <c r="I202" s="24">
        <f>IF(G202=FALSE,na,IF(AND(C202&lt;&gt;D202,G202=H202),(G202-H202),G202-H202))</f>
        <v>0.10486111111094942</v>
      </c>
      <c r="J202" s="25"/>
    </row>
    <row r="203" spans="1:10">
      <c r="A203" s="6" t="s">
        <v>196</v>
      </c>
      <c r="B203" s="9" t="s">
        <v>33</v>
      </c>
      <c r="C203" s="14">
        <f t="shared" si="26"/>
        <v>41145</v>
      </c>
      <c r="D203" s="15">
        <f t="shared" si="27"/>
        <v>41145</v>
      </c>
      <c r="E203" s="18">
        <f t="shared" si="24"/>
        <v>0.21319444444088731</v>
      </c>
      <c r="F203" s="19">
        <f t="shared" si="25"/>
        <v>0.50069444444670808</v>
      </c>
      <c r="G203" s="21">
        <f t="shared" si="28"/>
        <v>0.28750000000582077</v>
      </c>
      <c r="H203" s="5">
        <f t="shared" si="23"/>
        <v>0.5</v>
      </c>
      <c r="I203" s="24">
        <f>IF(G203=FALSE,na,IF(AND(C203&lt;&gt;D203,G203=H203),(G203-H203),G203-H203))</f>
        <v>-0.21249999999417923</v>
      </c>
      <c r="J203" s="25"/>
    </row>
    <row r="204" spans="1:10">
      <c r="A204" s="6" t="s">
        <v>197</v>
      </c>
      <c r="B204" s="9">
        <v>41146.820833333331</v>
      </c>
      <c r="C204" s="14">
        <f t="shared" si="26"/>
        <v>41146</v>
      </c>
      <c r="D204" s="15">
        <f t="shared" si="27"/>
        <v>41146</v>
      </c>
      <c r="E204" s="18">
        <f t="shared" si="24"/>
        <v>9.7916666665696539E-2</v>
      </c>
      <c r="F204" s="19">
        <f t="shared" si="25"/>
        <v>0.82083333333139308</v>
      </c>
      <c r="G204" s="21">
        <f t="shared" si="28"/>
        <v>0.72291666666569654</v>
      </c>
      <c r="H204" s="5">
        <f t="shared" si="23"/>
        <v>0.5</v>
      </c>
      <c r="I204" s="24">
        <f>IF(G204=FALSE,na,IF(AND(C204&lt;&gt;D204,G204=H204),(G204-H204),G204-H204))</f>
        <v>0.22291666666569654</v>
      </c>
      <c r="J204" s="25"/>
    </row>
    <row r="205" spans="1:10">
      <c r="A205" s="6" t="s">
        <v>198</v>
      </c>
      <c r="B205" s="9">
        <v>41147.866666666669</v>
      </c>
      <c r="C205" s="14">
        <f t="shared" si="26"/>
        <v>41147</v>
      </c>
      <c r="D205" s="15">
        <f t="shared" si="27"/>
        <v>41147</v>
      </c>
      <c r="E205" s="18">
        <f t="shared" si="24"/>
        <v>0.42777777777519077</v>
      </c>
      <c r="F205" s="19">
        <f t="shared" si="25"/>
        <v>0.86666666666860692</v>
      </c>
      <c r="G205" s="21">
        <f t="shared" si="28"/>
        <v>0.43888888889341615</v>
      </c>
      <c r="H205" s="5">
        <f t="shared" si="23"/>
        <v>0.5</v>
      </c>
      <c r="I205" s="24">
        <f>IF(G205=FALSE,na,IF(AND(C205&lt;&gt;D205,G205=H205),(G205-H205),G205-H205))</f>
        <v>-6.1111111106583849E-2</v>
      </c>
      <c r="J205" s="25"/>
    </row>
    <row r="206" spans="1:10">
      <c r="A206" s="6" t="s">
        <v>199</v>
      </c>
      <c r="B206" s="9">
        <v>41144.866666666669</v>
      </c>
      <c r="C206" s="14">
        <f t="shared" si="26"/>
        <v>41144</v>
      </c>
      <c r="D206" s="15">
        <f t="shared" si="27"/>
        <v>41144</v>
      </c>
      <c r="E206" s="18">
        <f t="shared" si="24"/>
        <v>0.12986111111240461</v>
      </c>
      <c r="F206" s="19">
        <f t="shared" si="25"/>
        <v>0.86666666666860692</v>
      </c>
      <c r="G206" s="21">
        <f t="shared" si="28"/>
        <v>0.73680555555620231</v>
      </c>
      <c r="H206" s="5">
        <f t="shared" si="23"/>
        <v>0.5</v>
      </c>
      <c r="I206" s="24">
        <f>IF(G206=FALSE,na,IF(AND(C206&lt;&gt;D206,G206=H206),(G206-H206),G206-H206))</f>
        <v>0.23680555555620231</v>
      </c>
      <c r="J206" s="25"/>
    </row>
    <row r="207" spans="1:10">
      <c r="A207" s="6" t="s">
        <v>200</v>
      </c>
      <c r="B207" s="9">
        <v>41145.951388888891</v>
      </c>
      <c r="C207" s="14">
        <f t="shared" si="26"/>
        <v>41145</v>
      </c>
      <c r="D207" s="15">
        <f t="shared" si="27"/>
        <v>41145</v>
      </c>
      <c r="E207" s="18">
        <f t="shared" si="24"/>
        <v>0.1993055555576575</v>
      </c>
      <c r="F207" s="19">
        <f t="shared" si="25"/>
        <v>0.95138888889050577</v>
      </c>
      <c r="G207" s="21">
        <f t="shared" si="28"/>
        <v>0.75208333333284827</v>
      </c>
      <c r="H207" s="5">
        <f t="shared" si="23"/>
        <v>0.5</v>
      </c>
      <c r="I207" s="24">
        <f>IF(G207=FALSE,na,IF(AND(C207&lt;&gt;D207,G207=H207),(G207-H207),G207-H207))</f>
        <v>0.25208333333284827</v>
      </c>
      <c r="J207" s="25"/>
    </row>
    <row r="208" spans="1:10">
      <c r="A208" s="6" t="s">
        <v>201</v>
      </c>
      <c r="B208" s="9">
        <v>41146.866666666669</v>
      </c>
      <c r="C208" s="14">
        <f t="shared" si="26"/>
        <v>41146</v>
      </c>
      <c r="D208" s="15">
        <f t="shared" si="27"/>
        <v>41146</v>
      </c>
      <c r="E208" s="18">
        <f t="shared" si="24"/>
        <v>0.17638888888905058</v>
      </c>
      <c r="F208" s="19">
        <f t="shared" si="25"/>
        <v>0.86666666666860692</v>
      </c>
      <c r="G208" s="21">
        <f t="shared" si="28"/>
        <v>0.69027777777955635</v>
      </c>
      <c r="H208" s="5">
        <f t="shared" si="23"/>
        <v>0.5</v>
      </c>
      <c r="I208" s="24">
        <f>IF(G208=FALSE,na,IF(AND(C208&lt;&gt;D208,G208=H208),(G208-H208),G208-H208))</f>
        <v>0.19027777777955635</v>
      </c>
      <c r="J208" s="25"/>
    </row>
    <row r="209" spans="1:10">
      <c r="A209" s="6" t="s">
        <v>202</v>
      </c>
      <c r="B209" s="9">
        <v>41147.790972222225</v>
      </c>
      <c r="C209" s="14">
        <f t="shared" si="26"/>
        <v>41147</v>
      </c>
      <c r="D209" s="15">
        <f t="shared" si="27"/>
        <v>41147</v>
      </c>
      <c r="E209" s="18">
        <f t="shared" si="24"/>
        <v>0.22222222221898846</v>
      </c>
      <c r="F209" s="19">
        <f t="shared" si="25"/>
        <v>0.79097222222480923</v>
      </c>
      <c r="G209" s="21">
        <f t="shared" si="28"/>
        <v>0.56875000000582077</v>
      </c>
      <c r="H209" s="5">
        <f t="shared" si="23"/>
        <v>0.5</v>
      </c>
      <c r="I209" s="24">
        <f>IF(G209=FALSE,na,IF(AND(C209&lt;&gt;D209,G209=H209),(G209-H209),G209-H209))</f>
        <v>6.8750000005820766E-2</v>
      </c>
      <c r="J209" s="25"/>
    </row>
    <row r="210" spans="1:10">
      <c r="A210" s="6" t="s">
        <v>32</v>
      </c>
      <c r="B210" s="9">
        <v>41144.750694444447</v>
      </c>
      <c r="C210" s="14">
        <f t="shared" si="26"/>
        <v>41144</v>
      </c>
      <c r="D210" s="15">
        <f t="shared" si="27"/>
        <v>41144</v>
      </c>
      <c r="E210" s="18">
        <f t="shared" si="24"/>
        <v>0.34027777778101154</v>
      </c>
      <c r="F210" s="19">
        <f t="shared" si="25"/>
        <v>0.75069444444670808</v>
      </c>
      <c r="G210" s="21">
        <f t="shared" si="28"/>
        <v>0.41041666666569654</v>
      </c>
      <c r="H210" s="5">
        <f t="shared" si="23"/>
        <v>0.5</v>
      </c>
      <c r="I210" s="24">
        <f>IF(G210=FALSE,na,IF(AND(C210&lt;&gt;D210,G210=H210),(G210-H210),G210-H210))</f>
        <v>-8.9583333334303461E-2</v>
      </c>
      <c r="J210" s="25"/>
    </row>
    <row r="211" spans="1:10">
      <c r="A211" s="6" t="s">
        <v>132</v>
      </c>
      <c r="B211" s="9">
        <v>41145.586111111108</v>
      </c>
      <c r="C211" s="14">
        <f t="shared" si="26"/>
        <v>41145</v>
      </c>
      <c r="D211" s="15">
        <f t="shared" si="27"/>
        <v>41145</v>
      </c>
      <c r="E211" s="18">
        <f t="shared" si="24"/>
        <v>0.18055555555474712</v>
      </c>
      <c r="F211" s="19">
        <f t="shared" si="25"/>
        <v>0.58611111110803904</v>
      </c>
      <c r="G211" s="21">
        <f t="shared" si="28"/>
        <v>0.40555555555329192</v>
      </c>
      <c r="H211" s="5">
        <f t="shared" si="23"/>
        <v>0.5</v>
      </c>
      <c r="I211" s="24">
        <f>IF(G211=FALSE,na,IF(AND(C211&lt;&gt;D211,G211=H211),(G211-H211),G211-H211))</f>
        <v>-9.4444444446708076E-2</v>
      </c>
      <c r="J211" s="25"/>
    </row>
    <row r="212" spans="1:10">
      <c r="A212" s="6" t="s">
        <v>140</v>
      </c>
      <c r="B212" s="9">
        <v>41146.866666666669</v>
      </c>
      <c r="C212" s="14">
        <f t="shared" si="26"/>
        <v>41146</v>
      </c>
      <c r="D212" s="15">
        <f t="shared" si="27"/>
        <v>41146</v>
      </c>
      <c r="E212" s="18">
        <f t="shared" si="24"/>
        <v>0.21527777778101154</v>
      </c>
      <c r="F212" s="19">
        <f t="shared" si="25"/>
        <v>0.86666666666860692</v>
      </c>
      <c r="G212" s="21">
        <f t="shared" si="28"/>
        <v>0.65138888888759539</v>
      </c>
      <c r="H212" s="5">
        <f t="shared" si="23"/>
        <v>0.5</v>
      </c>
      <c r="I212" s="24">
        <f>IF(G212=FALSE,na,IF(AND(C212&lt;&gt;D212,G212=H212),(G212-H212),G212-H212))</f>
        <v>0.15138888888759539</v>
      </c>
      <c r="J212" s="25"/>
    </row>
    <row r="213" spans="1:10">
      <c r="A213" s="6" t="s">
        <v>203</v>
      </c>
      <c r="B213" s="9">
        <v>41147.866666666669</v>
      </c>
      <c r="C213" s="14">
        <f t="shared" si="26"/>
        <v>41147</v>
      </c>
      <c r="D213" s="15">
        <f t="shared" si="27"/>
        <v>41147</v>
      </c>
      <c r="E213" s="18">
        <f t="shared" si="24"/>
        <v>0.44861111111094942</v>
      </c>
      <c r="F213" s="19">
        <f t="shared" si="25"/>
        <v>0.86666666666860692</v>
      </c>
      <c r="G213" s="21">
        <f t="shared" si="28"/>
        <v>0.4180555555576575</v>
      </c>
      <c r="H213" s="5">
        <f t="shared" si="23"/>
        <v>0.5</v>
      </c>
      <c r="I213" s="24">
        <f>IF(G213=FALSE,na,IF(AND(C213&lt;&gt;D213,G213=H213),(G213-H213),G213-H213))</f>
        <v>-8.1944444442342501E-2</v>
      </c>
      <c r="J213" s="25"/>
    </row>
    <row r="214" spans="1:10">
      <c r="A214" s="6" t="s">
        <v>204</v>
      </c>
      <c r="B214" s="9">
        <v>41144.967361111114</v>
      </c>
      <c r="C214" s="14">
        <f t="shared" si="26"/>
        <v>41144</v>
      </c>
      <c r="D214" s="15">
        <f t="shared" si="27"/>
        <v>41144</v>
      </c>
      <c r="E214" s="18">
        <f t="shared" si="24"/>
        <v>0.16597222222480923</v>
      </c>
      <c r="F214" s="19">
        <f t="shared" si="25"/>
        <v>0.96736111111385981</v>
      </c>
      <c r="G214" s="21">
        <f t="shared" si="28"/>
        <v>0.80138888888905058</v>
      </c>
      <c r="H214" s="5">
        <f t="shared" si="23"/>
        <v>0.5</v>
      </c>
      <c r="I214" s="24">
        <f>IF(G214=FALSE,na,IF(AND(C214&lt;&gt;D214,G214=H214),(G214-H214),G214-H214))</f>
        <v>0.30138888888905058</v>
      </c>
      <c r="J214" s="25"/>
    </row>
    <row r="215" spans="1:10">
      <c r="A215" s="6" t="s">
        <v>205</v>
      </c>
      <c r="B215" s="9" t="s">
        <v>34</v>
      </c>
      <c r="C215" s="14">
        <f t="shared" si="26"/>
        <v>41145</v>
      </c>
      <c r="D215" s="15">
        <f t="shared" si="27"/>
        <v>41145</v>
      </c>
      <c r="E215" s="18">
        <f t="shared" si="24"/>
        <v>0.16597222222480923</v>
      </c>
      <c r="F215" s="19">
        <f t="shared" si="25"/>
        <v>0.50208333333284827</v>
      </c>
      <c r="G215" s="21">
        <f t="shared" si="28"/>
        <v>0.33611111110803904</v>
      </c>
      <c r="H215" s="5">
        <f t="shared" si="23"/>
        <v>0.5</v>
      </c>
      <c r="I215" s="24">
        <f>IF(G215=FALSE,na,IF(AND(C215&lt;&gt;D215,G215=H215),(G215-H215),G215-H215))</f>
        <v>-0.16388888889196096</v>
      </c>
      <c r="J215" s="25"/>
    </row>
    <row r="216" spans="1:10">
      <c r="A216" s="6" t="s">
        <v>112</v>
      </c>
      <c r="B216" s="9">
        <v>41146.87222222222</v>
      </c>
      <c r="C216" s="14">
        <f t="shared" si="26"/>
        <v>41146</v>
      </c>
      <c r="D216" s="15">
        <f t="shared" si="27"/>
        <v>41146</v>
      </c>
      <c r="E216" s="18">
        <f t="shared" si="24"/>
        <v>0.16111111111240461</v>
      </c>
      <c r="F216" s="19">
        <f t="shared" si="25"/>
        <v>0.87222222222044365</v>
      </c>
      <c r="G216" s="21">
        <f t="shared" si="28"/>
        <v>0.71111111110803904</v>
      </c>
      <c r="H216" s="5">
        <f t="shared" si="23"/>
        <v>0.5</v>
      </c>
      <c r="I216" s="24">
        <f>IF(G216=FALSE,na,IF(AND(C216&lt;&gt;D216,G216=H216),(G216-H216),G216-H216))</f>
        <v>0.21111111110803904</v>
      </c>
      <c r="J216" s="25"/>
    </row>
    <row r="217" spans="1:10">
      <c r="A217" s="6" t="s">
        <v>206</v>
      </c>
      <c r="B217" s="9">
        <v>41147.768055555556</v>
      </c>
      <c r="C217" s="14">
        <f t="shared" si="26"/>
        <v>41147</v>
      </c>
      <c r="D217" s="15">
        <f t="shared" si="27"/>
        <v>41147</v>
      </c>
      <c r="E217" s="18">
        <f t="shared" si="24"/>
        <v>8.0555555556202307E-2</v>
      </c>
      <c r="F217" s="19">
        <f t="shared" si="25"/>
        <v>0.76805555555620231</v>
      </c>
      <c r="G217" s="21">
        <f t="shared" si="28"/>
        <v>0.6875</v>
      </c>
      <c r="H217" s="5">
        <f t="shared" si="23"/>
        <v>0.5</v>
      </c>
      <c r="I217" s="24">
        <f>IF(G217=FALSE,na,IF(AND(C217&lt;&gt;D217,G217=H217),(G217-H217),G217-H217))</f>
        <v>0.1875</v>
      </c>
      <c r="J217" s="25"/>
    </row>
    <row r="218" spans="1:10">
      <c r="A218" s="6" t="s">
        <v>204</v>
      </c>
      <c r="B218" s="9">
        <v>41144.866666666669</v>
      </c>
      <c r="C218" s="14">
        <f t="shared" si="26"/>
        <v>41144</v>
      </c>
      <c r="D218" s="15">
        <f t="shared" si="27"/>
        <v>41144</v>
      </c>
      <c r="E218" s="18">
        <f t="shared" si="24"/>
        <v>0.16597222222480923</v>
      </c>
      <c r="F218" s="19">
        <f t="shared" si="25"/>
        <v>0.86666666666860692</v>
      </c>
      <c r="G218" s="21">
        <f t="shared" si="28"/>
        <v>0.70069444444379769</v>
      </c>
      <c r="H218" s="5">
        <f t="shared" si="23"/>
        <v>0.5</v>
      </c>
      <c r="I218" s="24">
        <f>IF(G218=FALSE,na,IF(AND(C218&lt;&gt;D218,G218=H218),(G218-H218),G218-H218))</f>
        <v>0.20069444444379769</v>
      </c>
      <c r="J218" s="25"/>
    </row>
    <row r="219" spans="1:10">
      <c r="A219" s="6" t="s">
        <v>207</v>
      </c>
      <c r="B219" s="9" t="s">
        <v>33</v>
      </c>
      <c r="C219" s="14">
        <f t="shared" si="26"/>
        <v>41145</v>
      </c>
      <c r="D219" s="15">
        <f t="shared" si="27"/>
        <v>41145</v>
      </c>
      <c r="E219" s="18">
        <f t="shared" si="24"/>
        <v>0.10416666666424135</v>
      </c>
      <c r="F219" s="19">
        <f t="shared" si="25"/>
        <v>0.50069444444670808</v>
      </c>
      <c r="G219" s="21">
        <f t="shared" si="28"/>
        <v>0.39652777778246673</v>
      </c>
      <c r="H219" s="5">
        <f t="shared" si="23"/>
        <v>0.5</v>
      </c>
      <c r="I219" s="24">
        <f>IF(G219=FALSE,na,IF(AND(C219&lt;&gt;D219,G219=H219),(G219-H219),G219-H219))</f>
        <v>-0.10347222221753327</v>
      </c>
      <c r="J219" s="25"/>
    </row>
    <row r="220" spans="1:10">
      <c r="A220" s="6" t="s">
        <v>27</v>
      </c>
      <c r="B220" s="9">
        <v>41146.868055555555</v>
      </c>
      <c r="C220" s="14">
        <f t="shared" si="26"/>
        <v>41146</v>
      </c>
      <c r="D220" s="15">
        <f t="shared" si="27"/>
        <v>41146</v>
      </c>
      <c r="E220" s="18">
        <f t="shared" si="24"/>
        <v>0.33263888888905058</v>
      </c>
      <c r="F220" s="19">
        <f t="shared" si="25"/>
        <v>0.86805555555474712</v>
      </c>
      <c r="G220" s="21">
        <f t="shared" si="28"/>
        <v>0.53541666666569654</v>
      </c>
      <c r="H220" s="5">
        <f t="shared" si="23"/>
        <v>0.5</v>
      </c>
      <c r="I220" s="24">
        <f>IF(G220=FALSE,na,IF(AND(C220&lt;&gt;D220,G220=H220),(G220-H220),G220-H220))</f>
        <v>3.5416666665696539E-2</v>
      </c>
      <c r="J220" s="25"/>
    </row>
    <row r="221" spans="1:10">
      <c r="A221" s="6" t="s">
        <v>189</v>
      </c>
      <c r="B221" s="9" t="s">
        <v>15</v>
      </c>
      <c r="C221" s="14">
        <f t="shared" si="26"/>
        <v>41147</v>
      </c>
      <c r="D221" s="15">
        <f t="shared" si="27"/>
        <v>41147</v>
      </c>
      <c r="E221" s="18">
        <f t="shared" si="24"/>
        <v>0.15972222221898846</v>
      </c>
      <c r="F221" s="19">
        <f t="shared" si="25"/>
        <v>0.5</v>
      </c>
      <c r="G221" s="21">
        <f t="shared" si="28"/>
        <v>0.34027777778101154</v>
      </c>
      <c r="H221" s="5">
        <f t="shared" si="23"/>
        <v>0.5</v>
      </c>
      <c r="I221" s="24">
        <f>IF(G221=FALSE,na,IF(AND(C221&lt;&gt;D221,G221=H221),(G221-H221),G221-H221))</f>
        <v>-0.15972222221898846</v>
      </c>
      <c r="J221" s="25"/>
    </row>
    <row r="222" spans="1:10">
      <c r="A222" s="6" t="s">
        <v>208</v>
      </c>
      <c r="B222" s="9" t="s">
        <v>7</v>
      </c>
      <c r="C222" s="14">
        <f t="shared" si="26"/>
        <v>41144</v>
      </c>
      <c r="D222" s="15">
        <f t="shared" si="27"/>
        <v>41144</v>
      </c>
      <c r="E222" s="18">
        <f t="shared" si="24"/>
        <v>0.49722222222044365</v>
      </c>
      <c r="F222" s="19">
        <f t="shared" si="25"/>
        <v>0.5</v>
      </c>
      <c r="G222" s="21">
        <f t="shared" si="28"/>
        <v>2.7777777795563452E-3</v>
      </c>
      <c r="H222" s="5">
        <f t="shared" si="23"/>
        <v>0.5</v>
      </c>
      <c r="I222" s="24">
        <f>IF(G222=FALSE,na,IF(AND(C222&lt;&gt;D222,G222=H222),(G222-H222),G222-H222))</f>
        <v>-0.49722222222044365</v>
      </c>
      <c r="J222" s="25"/>
    </row>
    <row r="223" spans="1:10">
      <c r="A223" s="6" t="s">
        <v>205</v>
      </c>
      <c r="B223" s="9">
        <v>41145.79583333333</v>
      </c>
      <c r="C223" s="14">
        <f t="shared" si="26"/>
        <v>41145</v>
      </c>
      <c r="D223" s="15">
        <f t="shared" si="27"/>
        <v>41145</v>
      </c>
      <c r="E223" s="18">
        <f t="shared" si="24"/>
        <v>0.16597222222480923</v>
      </c>
      <c r="F223" s="19">
        <f t="shared" si="25"/>
        <v>0.79583333332993789</v>
      </c>
      <c r="G223" s="21">
        <f t="shared" si="28"/>
        <v>0.62986111110512866</v>
      </c>
      <c r="H223" s="5">
        <f t="shared" si="23"/>
        <v>0.5</v>
      </c>
      <c r="I223" s="24">
        <f>IF(G223=FALSE,na,IF(AND(C223&lt;&gt;D223,G223=H223),(G223-H223),G223-H223))</f>
        <v>0.12986111110512866</v>
      </c>
      <c r="J223" s="25"/>
    </row>
    <row r="224" spans="1:10">
      <c r="A224" s="6" t="s">
        <v>209</v>
      </c>
      <c r="B224" s="9" t="s">
        <v>35</v>
      </c>
      <c r="C224" s="14">
        <f t="shared" si="26"/>
        <v>41146</v>
      </c>
      <c r="D224" s="15">
        <f t="shared" si="27"/>
        <v>41146</v>
      </c>
      <c r="E224" s="18">
        <f t="shared" si="24"/>
        <v>0.1680555555576575</v>
      </c>
      <c r="F224" s="19">
        <f t="shared" si="25"/>
        <v>0.50277777777955635</v>
      </c>
      <c r="G224" s="21">
        <f t="shared" si="28"/>
        <v>0.33472222222189885</v>
      </c>
      <c r="H224" s="5">
        <f t="shared" si="23"/>
        <v>0.5</v>
      </c>
      <c r="I224" s="24">
        <f>IF(G224=FALSE,na,IF(AND(C224&lt;&gt;D224,G224=H224),(G224-H224),G224-H224))</f>
        <v>-0.16527777777810115</v>
      </c>
      <c r="J224" s="25"/>
    </row>
    <row r="225" spans="1:10">
      <c r="A225" s="6" t="s">
        <v>210</v>
      </c>
      <c r="B225" s="9" t="s">
        <v>11</v>
      </c>
      <c r="C225" s="14">
        <f t="shared" si="26"/>
        <v>41147</v>
      </c>
      <c r="D225" s="15">
        <f t="shared" si="27"/>
        <v>41147</v>
      </c>
      <c r="E225" s="18">
        <f t="shared" si="24"/>
        <v>0.21319444444088731</v>
      </c>
      <c r="F225" s="19">
        <f t="shared" si="25"/>
        <v>0.50416666666569654</v>
      </c>
      <c r="G225" s="21">
        <f t="shared" si="28"/>
        <v>0.29097222222480923</v>
      </c>
      <c r="H225" s="5">
        <f t="shared" si="23"/>
        <v>0.5</v>
      </c>
      <c r="I225" s="24">
        <f>IF(G225=FALSE,na,IF(AND(C225&lt;&gt;D225,G225=H225),(G225-H225),G225-H225))</f>
        <v>-0.20902777777519077</v>
      </c>
      <c r="J225" s="25"/>
    </row>
    <row r="226" spans="1:10">
      <c r="A226" s="6" t="s">
        <v>211</v>
      </c>
      <c r="B226" s="9">
        <v>41144.588194444441</v>
      </c>
      <c r="C226" s="14">
        <f t="shared" si="26"/>
        <v>41144</v>
      </c>
      <c r="D226" s="15">
        <f t="shared" si="27"/>
        <v>41144</v>
      </c>
      <c r="E226" s="18">
        <f t="shared" si="24"/>
        <v>0.17013888889050577</v>
      </c>
      <c r="F226" s="19">
        <f t="shared" si="25"/>
        <v>0.58819444444088731</v>
      </c>
      <c r="G226" s="21">
        <f t="shared" si="28"/>
        <v>0.41805555555038154</v>
      </c>
      <c r="H226" s="5">
        <f t="shared" si="23"/>
        <v>0.5</v>
      </c>
      <c r="I226" s="24">
        <f>IF(G226=FALSE,na,IF(AND(C226&lt;&gt;D226,G226=H226),(G226-H226),G226-H226))</f>
        <v>-8.1944444449618459E-2</v>
      </c>
      <c r="J226" s="25"/>
    </row>
    <row r="227" spans="1:10">
      <c r="A227" s="6" t="s">
        <v>68</v>
      </c>
      <c r="B227" s="9">
        <v>41145.788194444445</v>
      </c>
      <c r="C227" s="14">
        <f t="shared" si="26"/>
        <v>41145</v>
      </c>
      <c r="D227" s="15">
        <f t="shared" si="27"/>
        <v>41145</v>
      </c>
      <c r="E227" s="18">
        <f t="shared" si="24"/>
        <v>0.20763888888905058</v>
      </c>
      <c r="F227" s="19">
        <f t="shared" si="25"/>
        <v>0.78819444444525288</v>
      </c>
      <c r="G227" s="21">
        <f t="shared" si="28"/>
        <v>0.58055555555620231</v>
      </c>
      <c r="H227" s="5">
        <f t="shared" si="23"/>
        <v>0.5</v>
      </c>
      <c r="I227" s="24">
        <f>IF(G227=FALSE,na,IF(AND(C227&lt;&gt;D227,G227=H227),(G227-H227),G227-H227))</f>
        <v>8.0555555556202307E-2</v>
      </c>
      <c r="J227" s="25"/>
    </row>
    <row r="228" spans="1:10">
      <c r="A228" s="6" t="s">
        <v>212</v>
      </c>
      <c r="B228" s="9">
        <v>41146.996527777781</v>
      </c>
      <c r="C228" s="14">
        <f t="shared" si="26"/>
        <v>41146</v>
      </c>
      <c r="D228" s="15">
        <f t="shared" si="27"/>
        <v>41146</v>
      </c>
      <c r="E228" s="18">
        <f t="shared" si="24"/>
        <v>0.12638888888614019</v>
      </c>
      <c r="F228" s="19">
        <f t="shared" si="25"/>
        <v>0.99652777778101154</v>
      </c>
      <c r="G228" s="21">
        <f t="shared" si="28"/>
        <v>0.87013888889487134</v>
      </c>
      <c r="H228" s="5">
        <f t="shared" si="23"/>
        <v>0.5</v>
      </c>
      <c r="I228" s="24">
        <f>IF(G228=FALSE,na,IF(AND(C228&lt;&gt;D228,G228=H228),(G228-H228),G228-H228))</f>
        <v>0.37013888889487134</v>
      </c>
      <c r="J228" s="25"/>
    </row>
    <row r="229" spans="1:10">
      <c r="A229" s="6" t="s">
        <v>213</v>
      </c>
      <c r="B229" s="9">
        <v>41147.857638888891</v>
      </c>
      <c r="C229" s="14">
        <f t="shared" si="26"/>
        <v>41147</v>
      </c>
      <c r="D229" s="15">
        <f t="shared" si="27"/>
        <v>41147</v>
      </c>
      <c r="E229" s="18">
        <f t="shared" si="24"/>
        <v>0.17638888888905058</v>
      </c>
      <c r="F229" s="19">
        <f t="shared" si="25"/>
        <v>0.85763888889050577</v>
      </c>
      <c r="G229" s="21">
        <f t="shared" si="28"/>
        <v>0.68125000000145519</v>
      </c>
      <c r="H229" s="5">
        <f t="shared" si="23"/>
        <v>0.5</v>
      </c>
      <c r="I229" s="24">
        <f>IF(G229=FALSE,na,IF(AND(C229&lt;&gt;D229,G229=H229),(G229-H229),G229-H229))</f>
        <v>0.18125000000145519</v>
      </c>
      <c r="J229" s="25"/>
    </row>
    <row r="230" spans="1:10">
      <c r="A230" s="6" t="s">
        <v>190</v>
      </c>
      <c r="B230" s="9" t="s">
        <v>10</v>
      </c>
      <c r="C230" s="14">
        <f t="shared" si="26"/>
        <v>41144</v>
      </c>
      <c r="D230" s="15">
        <f t="shared" si="27"/>
        <v>41144</v>
      </c>
      <c r="E230" s="18">
        <f t="shared" si="24"/>
        <v>0.21319444444088731</v>
      </c>
      <c r="F230" s="19">
        <f t="shared" si="25"/>
        <v>0.51805555555620231</v>
      </c>
      <c r="G230" s="21">
        <f t="shared" si="28"/>
        <v>0.304861111115315</v>
      </c>
      <c r="H230" s="5">
        <f t="shared" si="23"/>
        <v>0.5</v>
      </c>
      <c r="I230" s="24">
        <f>IF(G230=FALSE,na,IF(AND(C230&lt;&gt;D230,G230=H230),(G230-H230),G230-H230))</f>
        <v>-0.195138888884685</v>
      </c>
      <c r="J230" s="25"/>
    </row>
    <row r="231" spans="1:10">
      <c r="A231" s="6" t="s">
        <v>214</v>
      </c>
      <c r="B231" s="9" t="s">
        <v>36</v>
      </c>
      <c r="C231" s="14">
        <f t="shared" si="26"/>
        <v>41145</v>
      </c>
      <c r="D231" s="15">
        <f t="shared" si="27"/>
        <v>41145</v>
      </c>
      <c r="E231" s="18">
        <f t="shared" si="24"/>
        <v>0.16874999999708962</v>
      </c>
      <c r="F231" s="19">
        <f t="shared" si="25"/>
        <v>0.51041666666424135</v>
      </c>
      <c r="G231" s="21">
        <f t="shared" si="28"/>
        <v>0.34166666666715173</v>
      </c>
      <c r="H231" s="5">
        <f t="shared" si="23"/>
        <v>0.5</v>
      </c>
      <c r="I231" s="24">
        <f>IF(G231=FALSE,na,IF(AND(C231&lt;&gt;D231,G231=H231),(G231-H231),G231-H231))</f>
        <v>-0.15833333333284827</v>
      </c>
      <c r="J231" s="25"/>
    </row>
    <row r="232" spans="1:10">
      <c r="A232" s="6" t="s">
        <v>215</v>
      </c>
      <c r="B232" s="9">
        <v>41146.863888888889</v>
      </c>
      <c r="C232" s="14">
        <f t="shared" si="26"/>
        <v>41146</v>
      </c>
      <c r="D232" s="15">
        <f t="shared" si="27"/>
        <v>41146</v>
      </c>
      <c r="E232" s="18">
        <f t="shared" si="24"/>
        <v>0.45763888888905058</v>
      </c>
      <c r="F232" s="19">
        <f t="shared" si="25"/>
        <v>0.86388888888905058</v>
      </c>
      <c r="G232" s="21">
        <f t="shared" si="28"/>
        <v>0.40625</v>
      </c>
      <c r="H232" s="5">
        <f t="shared" si="23"/>
        <v>0.5</v>
      </c>
      <c r="I232" s="24">
        <f>IF(G232=FALSE,na,IF(AND(C232&lt;&gt;D232,G232=H232),(G232-H232),G232-H232))</f>
        <v>-9.375E-2</v>
      </c>
      <c r="J232" s="25"/>
    </row>
    <row r="233" spans="1:10">
      <c r="A233" s="6" t="s">
        <v>216</v>
      </c>
      <c r="B233" s="9">
        <v>41147.931250000001</v>
      </c>
      <c r="C233" s="14">
        <f t="shared" si="26"/>
        <v>41147</v>
      </c>
      <c r="D233" s="15">
        <f t="shared" si="27"/>
        <v>41147</v>
      </c>
      <c r="E233" s="18">
        <f t="shared" si="24"/>
        <v>0.2305555555576575</v>
      </c>
      <c r="F233" s="19">
        <f t="shared" si="25"/>
        <v>0.93125000000145519</v>
      </c>
      <c r="G233" s="21">
        <f t="shared" si="28"/>
        <v>0.70069444444379769</v>
      </c>
      <c r="H233" s="5">
        <f t="shared" si="23"/>
        <v>0.5</v>
      </c>
      <c r="I233" s="24">
        <f>IF(G233=FALSE,na,IF(AND(C233&lt;&gt;D233,G233=H233),(G233-H233),G233-H233))</f>
        <v>0.20069444444379769</v>
      </c>
      <c r="J233" s="25"/>
    </row>
    <row r="234" spans="1:10">
      <c r="A234" s="6" t="s">
        <v>217</v>
      </c>
      <c r="B234" s="9">
        <v>41144.855555555558</v>
      </c>
      <c r="C234" s="14">
        <f t="shared" si="26"/>
        <v>41144</v>
      </c>
      <c r="D234" s="15">
        <f t="shared" si="27"/>
        <v>41144</v>
      </c>
      <c r="E234" s="18">
        <f t="shared" si="24"/>
        <v>0.16666666666424135</v>
      </c>
      <c r="F234" s="19">
        <f t="shared" si="25"/>
        <v>0.8555555555576575</v>
      </c>
      <c r="G234" s="21">
        <f t="shared" si="28"/>
        <v>0.68888888889341615</v>
      </c>
      <c r="H234" s="5">
        <f t="shared" si="23"/>
        <v>0.5</v>
      </c>
      <c r="I234" s="24">
        <f>IF(G234=FALSE,na,IF(AND(C234&lt;&gt;D234,G234=H234),(G234-H234),G234-H234))</f>
        <v>0.18888888889341615</v>
      </c>
      <c r="J234" s="25"/>
    </row>
    <row r="235" spans="1:10">
      <c r="A235" s="6" t="s">
        <v>218</v>
      </c>
      <c r="B235" s="9">
        <v>41145.850694444445</v>
      </c>
      <c r="C235" s="14">
        <f t="shared" si="26"/>
        <v>41145</v>
      </c>
      <c r="D235" s="15">
        <f t="shared" si="27"/>
        <v>41145</v>
      </c>
      <c r="E235" s="18">
        <f t="shared" si="24"/>
        <v>0.17013888889050577</v>
      </c>
      <c r="F235" s="19">
        <f t="shared" si="25"/>
        <v>0.85069444444525288</v>
      </c>
      <c r="G235" s="21">
        <f t="shared" si="28"/>
        <v>0.68055555555474712</v>
      </c>
      <c r="H235" s="5">
        <f t="shared" si="23"/>
        <v>0.5</v>
      </c>
      <c r="I235" s="24">
        <f>IF(G235=FALSE,na,IF(AND(C235&lt;&gt;D235,G235=H235),(G235-H235),G235-H235))</f>
        <v>0.18055555555474712</v>
      </c>
      <c r="J235" s="25"/>
    </row>
    <row r="236" spans="1:10">
      <c r="A236" s="6" t="s">
        <v>209</v>
      </c>
      <c r="B236" s="9" t="s">
        <v>31</v>
      </c>
      <c r="C236" s="14">
        <f t="shared" si="26"/>
        <v>41146</v>
      </c>
      <c r="D236" s="15">
        <f t="shared" si="27"/>
        <v>41146</v>
      </c>
      <c r="E236" s="18">
        <f t="shared" si="24"/>
        <v>0.1680555555576575</v>
      </c>
      <c r="F236" s="19">
        <f t="shared" si="25"/>
        <v>0.50208333333284827</v>
      </c>
      <c r="G236" s="21">
        <f t="shared" si="28"/>
        <v>0.33402777777519077</v>
      </c>
      <c r="H236" s="5">
        <f t="shared" si="23"/>
        <v>0.5</v>
      </c>
      <c r="I236" s="24">
        <f>IF(G236=FALSE,na,IF(AND(C236&lt;&gt;D236,G236=H236),(G236-H236),G236-H236))</f>
        <v>-0.16597222222480923</v>
      </c>
      <c r="J236" s="25"/>
    </row>
    <row r="237" spans="1:10">
      <c r="A237" s="6" t="s">
        <v>219</v>
      </c>
      <c r="B237" s="9">
        <v>41147.79583333333</v>
      </c>
      <c r="C237" s="14">
        <f t="shared" si="26"/>
        <v>41147</v>
      </c>
      <c r="D237" s="15">
        <f t="shared" si="27"/>
        <v>41147</v>
      </c>
      <c r="E237" s="18">
        <f t="shared" si="24"/>
        <v>0.16597222222480923</v>
      </c>
      <c r="F237" s="19">
        <f t="shared" si="25"/>
        <v>0.79583333332993789</v>
      </c>
      <c r="G237" s="21">
        <f t="shared" si="28"/>
        <v>0.62986111110512866</v>
      </c>
      <c r="H237" s="5">
        <f t="shared" si="23"/>
        <v>0.5</v>
      </c>
      <c r="I237" s="24">
        <f>IF(G237=FALSE,na,IF(AND(C237&lt;&gt;D237,G237=H237),(G237-H237),G237-H237))</f>
        <v>0.12986111110512866</v>
      </c>
      <c r="J237" s="25"/>
    </row>
    <row r="238" spans="1:10">
      <c r="A238" s="6" t="s">
        <v>220</v>
      </c>
      <c r="B238" s="9" t="s">
        <v>37</v>
      </c>
      <c r="C238" s="14">
        <f t="shared" si="26"/>
        <v>41144</v>
      </c>
      <c r="D238" s="15">
        <f t="shared" si="27"/>
        <v>41144</v>
      </c>
      <c r="E238" s="18">
        <f t="shared" si="24"/>
        <v>0.16874999999708962</v>
      </c>
      <c r="F238" s="19">
        <f t="shared" si="25"/>
        <v>0.50138888888614019</v>
      </c>
      <c r="G238" s="21">
        <f t="shared" si="28"/>
        <v>0.33263888888905058</v>
      </c>
      <c r="H238" s="5">
        <f t="shared" si="23"/>
        <v>0.5</v>
      </c>
      <c r="I238" s="24">
        <f>IF(G238=FALSE,na,IF(AND(C238&lt;&gt;D238,G238=H238),(G238-H238),G238-H238))</f>
        <v>-0.16736111111094942</v>
      </c>
      <c r="J238" s="25"/>
    </row>
    <row r="239" spans="1:10">
      <c r="A239" s="6" t="s">
        <v>221</v>
      </c>
      <c r="B239" s="9">
        <v>41145.837500000001</v>
      </c>
      <c r="C239" s="14">
        <f t="shared" si="26"/>
        <v>41145</v>
      </c>
      <c r="D239" s="15">
        <f t="shared" si="27"/>
        <v>41145</v>
      </c>
      <c r="E239" s="18">
        <f t="shared" si="24"/>
        <v>0.24930555555329192</v>
      </c>
      <c r="F239" s="19">
        <f t="shared" si="25"/>
        <v>0.83750000000145519</v>
      </c>
      <c r="G239" s="21">
        <f t="shared" si="28"/>
        <v>0.58819444444816327</v>
      </c>
      <c r="H239" s="5">
        <f t="shared" si="23"/>
        <v>0.5</v>
      </c>
      <c r="I239" s="24">
        <f>IF(G239=FALSE,na,IF(AND(C239&lt;&gt;D239,G239=H239),(G239-H239),G239-H239))</f>
        <v>8.8194444448163267E-2</v>
      </c>
      <c r="J239" s="25"/>
    </row>
    <row r="240" spans="1:10">
      <c r="A240" s="6" t="s">
        <v>222</v>
      </c>
      <c r="B240" s="9">
        <v>41146.841666666667</v>
      </c>
      <c r="C240" s="14">
        <f t="shared" si="26"/>
        <v>41146</v>
      </c>
      <c r="D240" s="15">
        <f t="shared" si="27"/>
        <v>41146</v>
      </c>
      <c r="E240" s="18">
        <f t="shared" si="24"/>
        <v>0.25</v>
      </c>
      <c r="F240" s="19">
        <f t="shared" si="25"/>
        <v>0.84166666666715173</v>
      </c>
      <c r="G240" s="21">
        <f t="shared" si="28"/>
        <v>0.59166666666715173</v>
      </c>
      <c r="H240" s="5">
        <f t="shared" si="23"/>
        <v>0.5</v>
      </c>
      <c r="I240" s="24">
        <f>IF(G240=FALSE,na,IF(AND(C240&lt;&gt;D240,G240=H240),(G240-H240),G240-H240))</f>
        <v>9.1666666667151731E-2</v>
      </c>
      <c r="J240" s="25"/>
    </row>
    <row r="241" spans="1:10">
      <c r="A241" s="6" t="s">
        <v>223</v>
      </c>
      <c r="B241" s="9">
        <v>41147.760416666664</v>
      </c>
      <c r="C241" s="14">
        <f t="shared" si="26"/>
        <v>41147</v>
      </c>
      <c r="D241" s="15">
        <f t="shared" si="27"/>
        <v>41147</v>
      </c>
      <c r="E241" s="18">
        <f t="shared" si="24"/>
        <v>0.16944444444379769</v>
      </c>
      <c r="F241" s="19">
        <f t="shared" si="25"/>
        <v>0.76041666666424135</v>
      </c>
      <c r="G241" s="21">
        <f t="shared" si="28"/>
        <v>0.59097222222044365</v>
      </c>
      <c r="H241" s="5">
        <f t="shared" si="23"/>
        <v>0.5</v>
      </c>
      <c r="I241" s="24">
        <f>IF(G241=FALSE,na,IF(AND(C241&lt;&gt;D241,G241=H241),(G241-H241),G241-H241))</f>
        <v>9.0972222220443655E-2</v>
      </c>
      <c r="J241" s="25"/>
    </row>
    <row r="242" spans="1:10">
      <c r="A242" s="6" t="s">
        <v>224</v>
      </c>
      <c r="B242" s="9">
        <v>41144.789583333331</v>
      </c>
      <c r="C242" s="14">
        <f t="shared" si="26"/>
        <v>41144</v>
      </c>
      <c r="D242" s="15">
        <f t="shared" si="27"/>
        <v>41144</v>
      </c>
      <c r="E242" s="18">
        <f t="shared" si="24"/>
        <v>0.25138888888614019</v>
      </c>
      <c r="F242" s="19">
        <f t="shared" si="25"/>
        <v>0.78958333333139308</v>
      </c>
      <c r="G242" s="21">
        <f t="shared" si="28"/>
        <v>0.53819444444525288</v>
      </c>
      <c r="H242" s="5">
        <f t="shared" si="23"/>
        <v>0.5</v>
      </c>
      <c r="I242" s="24">
        <f>IF(G242=FALSE,na,IF(AND(C242&lt;&gt;D242,G242=H242),(G242-H242),G242-H242))</f>
        <v>3.8194444445252884E-2</v>
      </c>
      <c r="J242" s="25"/>
    </row>
    <row r="243" spans="1:10">
      <c r="A243" s="6" t="s">
        <v>225</v>
      </c>
      <c r="B243" s="9">
        <v>41145.81527777778</v>
      </c>
      <c r="C243" s="14">
        <f t="shared" si="26"/>
        <v>41145</v>
      </c>
      <c r="D243" s="15">
        <f t="shared" si="27"/>
        <v>41145</v>
      </c>
      <c r="E243" s="18">
        <f t="shared" si="24"/>
        <v>0.21805555555329192</v>
      </c>
      <c r="F243" s="19">
        <f t="shared" si="25"/>
        <v>0.81527777777955635</v>
      </c>
      <c r="G243" s="21">
        <f t="shared" si="28"/>
        <v>0.59722222222626442</v>
      </c>
      <c r="H243" s="5">
        <f t="shared" si="23"/>
        <v>0.5</v>
      </c>
      <c r="I243" s="24">
        <f>IF(G243=FALSE,na,IF(AND(C243&lt;&gt;D243,G243=H243),(G243-H243),G243-H243))</f>
        <v>9.7222222226264421E-2</v>
      </c>
      <c r="J243" s="25"/>
    </row>
    <row r="244" spans="1:10">
      <c r="A244" s="6" t="s">
        <v>226</v>
      </c>
      <c r="B244" s="9">
        <v>41146.760416666664</v>
      </c>
      <c r="C244" s="14">
        <f t="shared" si="26"/>
        <v>41146</v>
      </c>
      <c r="D244" s="15">
        <f t="shared" si="27"/>
        <v>41146</v>
      </c>
      <c r="E244" s="18">
        <f t="shared" si="24"/>
        <v>4.3055555557657499E-2</v>
      </c>
      <c r="F244" s="19">
        <f t="shared" si="25"/>
        <v>0.76041666666424135</v>
      </c>
      <c r="G244" s="21">
        <f t="shared" si="28"/>
        <v>0.71736111110658385</v>
      </c>
      <c r="H244" s="5">
        <f t="shared" si="23"/>
        <v>0.5</v>
      </c>
      <c r="I244" s="24">
        <f>IF(G244=FALSE,na,IF(AND(C244&lt;&gt;D244,G244=H244),(G244-H244),G244-H244))</f>
        <v>0.21736111110658385</v>
      </c>
      <c r="J244" s="25"/>
    </row>
    <row r="245" spans="1:10">
      <c r="A245" s="6" t="s">
        <v>183</v>
      </c>
      <c r="B245" s="9">
        <v>41147.787499999999</v>
      </c>
      <c r="C245" s="14">
        <f t="shared" si="26"/>
        <v>41147</v>
      </c>
      <c r="D245" s="15">
        <f t="shared" si="27"/>
        <v>41147</v>
      </c>
      <c r="E245" s="18">
        <f t="shared" si="24"/>
        <v>0.16666666666424135</v>
      </c>
      <c r="F245" s="19">
        <f t="shared" si="25"/>
        <v>0.78749999999854481</v>
      </c>
      <c r="G245" s="21">
        <f t="shared" si="28"/>
        <v>0.62083333333430346</v>
      </c>
      <c r="H245" s="5">
        <f t="shared" si="23"/>
        <v>0.5</v>
      </c>
      <c r="I245" s="24">
        <f>IF(G245=FALSE,na,IF(AND(C245&lt;&gt;D245,G245=H245),(G245-H245),G245-H245))</f>
        <v>0.12083333333430346</v>
      </c>
      <c r="J245" s="25"/>
    </row>
    <row r="246" spans="1:10">
      <c r="A246" s="6" t="s">
        <v>227</v>
      </c>
      <c r="B246" s="9">
        <v>41144.831944444442</v>
      </c>
      <c r="C246" s="14">
        <f t="shared" si="26"/>
        <v>41144</v>
      </c>
      <c r="D246" s="15">
        <f t="shared" si="27"/>
        <v>41144</v>
      </c>
      <c r="E246" s="18">
        <f t="shared" si="24"/>
        <v>0.25208333333284827</v>
      </c>
      <c r="F246" s="19">
        <f t="shared" si="25"/>
        <v>0.8319444444423425</v>
      </c>
      <c r="G246" s="21">
        <f t="shared" si="28"/>
        <v>0.57986111110949423</v>
      </c>
      <c r="H246" s="5">
        <f t="shared" si="23"/>
        <v>0.5</v>
      </c>
      <c r="I246" s="24">
        <f>IF(G246=FALSE,na,IF(AND(C246&lt;&gt;D246,G246=H246),(G246-H246),G246-H246))</f>
        <v>7.9861111109494232E-2</v>
      </c>
      <c r="J246" s="25"/>
    </row>
    <row r="247" spans="1:10">
      <c r="A247" s="6" t="s">
        <v>111</v>
      </c>
      <c r="B247" s="9" t="s">
        <v>9</v>
      </c>
      <c r="C247" s="14">
        <f t="shared" si="26"/>
        <v>41145</v>
      </c>
      <c r="D247" s="15">
        <f t="shared" si="27"/>
        <v>41145</v>
      </c>
      <c r="E247" s="18">
        <f t="shared" si="24"/>
        <v>0.12222222222044365</v>
      </c>
      <c r="F247" s="19">
        <f t="shared" si="25"/>
        <v>0.5</v>
      </c>
      <c r="G247" s="21">
        <f t="shared" si="28"/>
        <v>0.37777777777955635</v>
      </c>
      <c r="H247" s="5">
        <f t="shared" si="23"/>
        <v>0.5</v>
      </c>
      <c r="I247" s="24">
        <f>IF(G247=FALSE,na,IF(AND(C247&lt;&gt;D247,G247=H247),(G247-H247),G247-H247))</f>
        <v>-0.12222222222044365</v>
      </c>
      <c r="J247" s="25"/>
    </row>
    <row r="248" spans="1:10">
      <c r="A248" s="6" t="s">
        <v>125</v>
      </c>
      <c r="B248" s="9">
        <v>41146.789583333331</v>
      </c>
      <c r="C248" s="14">
        <f t="shared" si="26"/>
        <v>41146</v>
      </c>
      <c r="D248" s="15">
        <f t="shared" si="27"/>
        <v>41146</v>
      </c>
      <c r="E248" s="18">
        <f t="shared" si="24"/>
        <v>0.45833333333575865</v>
      </c>
      <c r="F248" s="19">
        <f t="shared" si="25"/>
        <v>0.78958333333139308</v>
      </c>
      <c r="G248" s="21">
        <f t="shared" si="28"/>
        <v>0.33124999999563443</v>
      </c>
      <c r="H248" s="5">
        <f t="shared" si="23"/>
        <v>0.5</v>
      </c>
      <c r="I248" s="24">
        <f>IF(G248=FALSE,na,IF(AND(C248&lt;&gt;D248,G248=H248),(G248-H248),G248-H248))</f>
        <v>-0.16875000000436557</v>
      </c>
      <c r="J248" s="25"/>
    </row>
    <row r="249" spans="1:10">
      <c r="A249" s="6" t="s">
        <v>228</v>
      </c>
      <c r="B249" s="9">
        <v>41147.849305555559</v>
      </c>
      <c r="C249" s="14">
        <f t="shared" si="26"/>
        <v>41147</v>
      </c>
      <c r="D249" s="15">
        <f t="shared" si="27"/>
        <v>41147</v>
      </c>
      <c r="E249" s="18">
        <f t="shared" si="24"/>
        <v>0.24861111111385981</v>
      </c>
      <c r="F249" s="19">
        <f t="shared" si="25"/>
        <v>0.84930555555911269</v>
      </c>
      <c r="G249" s="21">
        <f t="shared" si="28"/>
        <v>0.60069444444525288</v>
      </c>
      <c r="H249" s="5">
        <f t="shared" si="23"/>
        <v>0.5</v>
      </c>
      <c r="I249" s="24">
        <f>IF(G249=FALSE,na,IF(AND(C249&lt;&gt;D249,G249=H249),(G249-H249),G249-H249))</f>
        <v>0.10069444444525288</v>
      </c>
      <c r="J249" s="25"/>
    </row>
    <row r="250" spans="1:10">
      <c r="A250" s="6" t="s">
        <v>229</v>
      </c>
      <c r="B250" s="9" t="s">
        <v>39</v>
      </c>
      <c r="C250" s="14">
        <f t="shared" si="26"/>
        <v>41144</v>
      </c>
      <c r="D250" s="15">
        <f t="shared" si="27"/>
        <v>41144</v>
      </c>
      <c r="E250" s="18">
        <f t="shared" si="24"/>
        <v>7.1527777778101154E-2</v>
      </c>
      <c r="F250" s="19">
        <f t="shared" si="25"/>
        <v>0.5194444444423425</v>
      </c>
      <c r="G250" s="21">
        <f t="shared" si="28"/>
        <v>0.44791666666424135</v>
      </c>
      <c r="H250" s="5">
        <f t="shared" si="23"/>
        <v>0.5</v>
      </c>
      <c r="I250" s="24">
        <f>IF(G250=FALSE,na,IF(AND(C250&lt;&gt;D250,G250=H250),(G250-H250),G250-H250))</f>
        <v>-5.2083333335758653E-2</v>
      </c>
      <c r="J250" s="25"/>
    </row>
    <row r="251" spans="1:10">
      <c r="A251" s="6" t="s">
        <v>230</v>
      </c>
      <c r="B251" s="9">
        <v>41145.866666666669</v>
      </c>
      <c r="C251" s="14">
        <f t="shared" si="26"/>
        <v>41145</v>
      </c>
      <c r="D251" s="15">
        <f t="shared" si="27"/>
        <v>41145</v>
      </c>
      <c r="E251" s="18">
        <f t="shared" si="24"/>
        <v>0.45416666667006211</v>
      </c>
      <c r="F251" s="19">
        <f t="shared" si="25"/>
        <v>0.86666666666860692</v>
      </c>
      <c r="G251" s="21">
        <f t="shared" si="28"/>
        <v>0.41249999999854481</v>
      </c>
      <c r="H251" s="5">
        <f t="shared" si="23"/>
        <v>0.5</v>
      </c>
      <c r="I251" s="24">
        <f>IF(G251=FALSE,na,IF(AND(C251&lt;&gt;D251,G251=H251),(G251-H251),G251-H251))</f>
        <v>-8.7500000001455192E-2</v>
      </c>
      <c r="J251" s="25"/>
    </row>
    <row r="252" spans="1:10">
      <c r="A252" s="6" t="s">
        <v>231</v>
      </c>
      <c r="B252" s="9" t="s">
        <v>31</v>
      </c>
      <c r="C252" s="14">
        <f t="shared" si="26"/>
        <v>41146</v>
      </c>
      <c r="D252" s="15">
        <f t="shared" si="27"/>
        <v>41146</v>
      </c>
      <c r="E252" s="18">
        <f t="shared" si="24"/>
        <v>0.24930555555329192</v>
      </c>
      <c r="F252" s="19">
        <f t="shared" si="25"/>
        <v>0.50208333333284827</v>
      </c>
      <c r="G252" s="21">
        <f t="shared" si="28"/>
        <v>0.25277777777955635</v>
      </c>
      <c r="H252" s="5">
        <f t="shared" si="23"/>
        <v>0.5</v>
      </c>
      <c r="I252" s="24">
        <f>IF(G252=FALSE,na,IF(AND(C252&lt;&gt;D252,G252=H252),(G252-H252),G252-H252))</f>
        <v>-0.24722222222044365</v>
      </c>
      <c r="J252" s="25"/>
    </row>
    <row r="253" spans="1:10">
      <c r="A253" s="6" t="s">
        <v>216</v>
      </c>
      <c r="B253" s="9" t="s">
        <v>11</v>
      </c>
      <c r="C253" s="14">
        <f t="shared" si="26"/>
        <v>41147</v>
      </c>
      <c r="D253" s="15">
        <f t="shared" si="27"/>
        <v>41147</v>
      </c>
      <c r="E253" s="18">
        <f t="shared" si="24"/>
        <v>0.2305555555576575</v>
      </c>
      <c r="F253" s="19">
        <f t="shared" si="25"/>
        <v>0.50416666666569654</v>
      </c>
      <c r="G253" s="21">
        <f t="shared" si="28"/>
        <v>0.27361111110803904</v>
      </c>
      <c r="H253" s="5">
        <f t="shared" si="23"/>
        <v>0.5</v>
      </c>
      <c r="I253" s="24">
        <f>IF(G253=FALSE,na,IF(AND(C253&lt;&gt;D253,G253=H253),(G253-H253),G253-H253))</f>
        <v>-0.22638888889196096</v>
      </c>
      <c r="J253" s="25"/>
    </row>
    <row r="254" spans="1:10">
      <c r="A254" s="6" t="s">
        <v>232</v>
      </c>
      <c r="B254" s="9">
        <v>41144.952777777777</v>
      </c>
      <c r="C254" s="14">
        <f t="shared" si="26"/>
        <v>41144</v>
      </c>
      <c r="D254" s="15">
        <f t="shared" si="27"/>
        <v>41144</v>
      </c>
      <c r="E254" s="18">
        <f t="shared" si="24"/>
        <v>0.46458333333430346</v>
      </c>
      <c r="F254" s="19">
        <f t="shared" si="25"/>
        <v>0.95277777777664596</v>
      </c>
      <c r="G254" s="21">
        <f t="shared" si="28"/>
        <v>0.4881944444423425</v>
      </c>
      <c r="H254" s="5">
        <f t="shared" si="23"/>
        <v>0.5</v>
      </c>
      <c r="I254" s="24">
        <f>IF(G254=FALSE,na,IF(AND(C254&lt;&gt;D254,G254=H254),(G254-H254),G254-H254))</f>
        <v>-1.1805555557657499E-2</v>
      </c>
      <c r="J254" s="25"/>
    </row>
    <row r="255" spans="1:10">
      <c r="A255" s="6" t="s">
        <v>233</v>
      </c>
      <c r="B255" s="9">
        <v>41145.81527777778</v>
      </c>
      <c r="C255" s="14">
        <f t="shared" si="26"/>
        <v>41145</v>
      </c>
      <c r="D255" s="15">
        <f t="shared" si="27"/>
        <v>41145</v>
      </c>
      <c r="E255" s="18">
        <f t="shared" si="24"/>
        <v>0.29166666666424135</v>
      </c>
      <c r="F255" s="19">
        <f t="shared" si="25"/>
        <v>0.81527777777955635</v>
      </c>
      <c r="G255" s="21">
        <f t="shared" si="28"/>
        <v>0.523611111115315</v>
      </c>
      <c r="H255" s="5">
        <f t="shared" si="23"/>
        <v>0.5</v>
      </c>
      <c r="I255" s="24">
        <f>IF(G255=FALSE,na,IF(AND(C255&lt;&gt;D255,G255=H255),(G255-H255),G255-H255))</f>
        <v>2.3611111115314998E-2</v>
      </c>
      <c r="J255" s="25"/>
    </row>
    <row r="256" spans="1:10">
      <c r="A256" s="6" t="s">
        <v>234</v>
      </c>
      <c r="B256" s="9">
        <v>41146.84375</v>
      </c>
      <c r="C256" s="14">
        <f t="shared" si="26"/>
        <v>41146</v>
      </c>
      <c r="D256" s="15">
        <f t="shared" si="27"/>
        <v>41146</v>
      </c>
      <c r="E256" s="18">
        <f t="shared" si="24"/>
        <v>0.26111111111094942</v>
      </c>
      <c r="F256" s="19">
        <f t="shared" si="25"/>
        <v>0.84375</v>
      </c>
      <c r="G256" s="21">
        <f t="shared" si="28"/>
        <v>0.58263888888905058</v>
      </c>
      <c r="H256" s="5">
        <f t="shared" si="23"/>
        <v>0.5</v>
      </c>
      <c r="I256" s="24">
        <f>IF(G256=FALSE,na,IF(AND(C256&lt;&gt;D256,G256=H256),(G256-H256),G256-H256))</f>
        <v>8.2638888889050577E-2</v>
      </c>
      <c r="J256" s="25"/>
    </row>
    <row r="257" spans="1:10">
      <c r="A257" s="6" t="s">
        <v>228</v>
      </c>
      <c r="B257" s="9">
        <v>41147.847222222219</v>
      </c>
      <c r="C257" s="14">
        <f t="shared" si="26"/>
        <v>41147</v>
      </c>
      <c r="D257" s="15">
        <f t="shared" si="27"/>
        <v>41147</v>
      </c>
      <c r="E257" s="18">
        <f t="shared" si="24"/>
        <v>0.24861111111385981</v>
      </c>
      <c r="F257" s="19">
        <f t="shared" si="25"/>
        <v>0.84722222221898846</v>
      </c>
      <c r="G257" s="21">
        <f t="shared" si="28"/>
        <v>0.59861111110512866</v>
      </c>
      <c r="H257" s="5">
        <f t="shared" si="23"/>
        <v>0.5</v>
      </c>
      <c r="I257" s="24">
        <f>IF(G257=FALSE,na,IF(AND(C257&lt;&gt;D257,G257=H257),(G257-H257),G257-H257))</f>
        <v>9.8611111105128657E-2</v>
      </c>
      <c r="J257" s="25"/>
    </row>
    <row r="258" spans="1:10">
      <c r="A258" s="6" t="s">
        <v>235</v>
      </c>
      <c r="B258" s="9">
        <v>41144.834027777775</v>
      </c>
      <c r="C258" s="14">
        <f t="shared" si="26"/>
        <v>41144</v>
      </c>
      <c r="D258" s="15">
        <f t="shared" si="27"/>
        <v>41144</v>
      </c>
      <c r="E258" s="18">
        <f t="shared" si="24"/>
        <v>8.0555555556202307E-2</v>
      </c>
      <c r="F258" s="19">
        <f t="shared" si="25"/>
        <v>0.83402777777519077</v>
      </c>
      <c r="G258" s="21">
        <f t="shared" si="28"/>
        <v>0.75347222221898846</v>
      </c>
      <c r="H258" s="5">
        <f t="shared" si="23"/>
        <v>0.5</v>
      </c>
      <c r="I258" s="24">
        <f>IF(G258=FALSE,na,IF(AND(C258&lt;&gt;D258,G258=H258),(G258-H258),G258-H258))</f>
        <v>0.25347222221898846</v>
      </c>
      <c r="J258" s="25"/>
    </row>
    <row r="259" spans="1:10">
      <c r="A259" s="6" t="s">
        <v>236</v>
      </c>
      <c r="B259" s="9">
        <v>41145.752083333333</v>
      </c>
      <c r="C259" s="14">
        <f t="shared" si="26"/>
        <v>41145</v>
      </c>
      <c r="D259" s="15">
        <f t="shared" si="27"/>
        <v>41145</v>
      </c>
      <c r="E259" s="18">
        <f t="shared" si="24"/>
        <v>0.15208333333430346</v>
      </c>
      <c r="F259" s="19">
        <f t="shared" si="25"/>
        <v>0.75208333333284827</v>
      </c>
      <c r="G259" s="21">
        <f t="shared" si="28"/>
        <v>0.59999999999854481</v>
      </c>
      <c r="H259" s="5">
        <f t="shared" ref="H259:H290" si="29">TIME(12,0,0)</f>
        <v>0.5</v>
      </c>
      <c r="I259" s="24">
        <f>IF(G259=FALSE,na,IF(AND(C259&lt;&gt;D259,G259=H259),(G259-H259),G259-H259))</f>
        <v>9.9999999998544808E-2</v>
      </c>
      <c r="J259" s="25"/>
    </row>
    <row r="260" spans="1:10">
      <c r="A260" s="6" t="s">
        <v>237</v>
      </c>
      <c r="B260" s="9">
        <v>41146.818749999999</v>
      </c>
      <c r="C260" s="14">
        <f t="shared" si="26"/>
        <v>41146</v>
      </c>
      <c r="D260" s="15">
        <f t="shared" si="27"/>
        <v>41146</v>
      </c>
      <c r="E260" s="18">
        <f t="shared" si="24"/>
        <v>0.12361111111385981</v>
      </c>
      <c r="F260" s="19">
        <f t="shared" si="25"/>
        <v>0.81874999999854481</v>
      </c>
      <c r="G260" s="21">
        <f t="shared" si="28"/>
        <v>0.695138888884685</v>
      </c>
      <c r="H260" s="5">
        <f t="shared" si="29"/>
        <v>0.5</v>
      </c>
      <c r="I260" s="24">
        <f>IF(G260=FALSE,na,IF(AND(C260&lt;&gt;D260,G260=H260),(G260-H260),G260-H260))</f>
        <v>0.195138888884685</v>
      </c>
      <c r="J260" s="25"/>
    </row>
    <row r="261" spans="1:10">
      <c r="A261" s="6" t="s">
        <v>238</v>
      </c>
      <c r="B261" s="9">
        <v>41147.834027777775</v>
      </c>
      <c r="C261" s="14">
        <f t="shared" si="26"/>
        <v>41147</v>
      </c>
      <c r="D261" s="15">
        <f t="shared" si="27"/>
        <v>41147</v>
      </c>
      <c r="E261" s="18">
        <f t="shared" si="24"/>
        <v>6.3194444446708076E-2</v>
      </c>
      <c r="F261" s="19">
        <f t="shared" si="25"/>
        <v>0.83402777777519077</v>
      </c>
      <c r="G261" s="21">
        <f t="shared" si="28"/>
        <v>0.77083333332848269</v>
      </c>
      <c r="H261" s="5">
        <f t="shared" si="29"/>
        <v>0.5</v>
      </c>
      <c r="I261" s="24">
        <f>IF(G261=FALSE,na,IF(AND(C261&lt;&gt;D261,G261=H261),(G261-H261),G261-H261))</f>
        <v>0.27083333332848269</v>
      </c>
      <c r="J261" s="25"/>
    </row>
    <row r="262" spans="1:10">
      <c r="A262" s="6" t="s">
        <v>239</v>
      </c>
      <c r="B262" s="9" t="s">
        <v>7</v>
      </c>
      <c r="C262" s="14">
        <f t="shared" si="26"/>
        <v>41144</v>
      </c>
      <c r="D262" s="15">
        <f t="shared" si="27"/>
        <v>41144</v>
      </c>
      <c r="E262" s="18">
        <f t="shared" ref="E262:E290" si="30">A262-C262</f>
        <v>0.44791666666424135</v>
      </c>
      <c r="F262" s="19">
        <f t="shared" ref="F262:F290" si="31">B262-D262</f>
        <v>0.5</v>
      </c>
      <c r="G262" s="21">
        <f t="shared" si="28"/>
        <v>5.2083333335758653E-2</v>
      </c>
      <c r="H262" s="5">
        <f t="shared" si="29"/>
        <v>0.5</v>
      </c>
      <c r="I262" s="24">
        <f>IF(G262=FALSE,na,IF(AND(C262&lt;&gt;D262,G262=H262),(G262-H262),G262-H262))</f>
        <v>-0.44791666666424135</v>
      </c>
      <c r="J262" s="25"/>
    </row>
    <row r="263" spans="1:10">
      <c r="A263" s="6" t="s">
        <v>166</v>
      </c>
      <c r="B263" s="9" t="s">
        <v>33</v>
      </c>
      <c r="C263" s="14">
        <f t="shared" ref="C263:C290" si="32">INT(A263)</f>
        <v>41145</v>
      </c>
      <c r="D263" s="15">
        <f t="shared" ref="D263:D290" si="33">INT(B263)</f>
        <v>41145</v>
      </c>
      <c r="E263" s="18">
        <f t="shared" si="30"/>
        <v>0.16666666666424135</v>
      </c>
      <c r="F263" s="19">
        <f t="shared" si="31"/>
        <v>0.50069444444670808</v>
      </c>
      <c r="G263" s="21">
        <f t="shared" si="28"/>
        <v>0.33402777778246673</v>
      </c>
      <c r="H263" s="5">
        <f t="shared" si="29"/>
        <v>0.5</v>
      </c>
      <c r="I263" s="24">
        <f>IF(G263=FALSE,na,IF(AND(C263&lt;&gt;D263,G263=H263),(G263-H263),G263-H263))</f>
        <v>-0.16597222221753327</v>
      </c>
      <c r="J263" s="25"/>
    </row>
    <row r="264" spans="1:10">
      <c r="A264" s="6" t="s">
        <v>240</v>
      </c>
      <c r="B264" s="9" t="s">
        <v>14</v>
      </c>
      <c r="C264" s="14">
        <f t="shared" si="32"/>
        <v>41146</v>
      </c>
      <c r="D264" s="15">
        <f t="shared" si="33"/>
        <v>41146</v>
      </c>
      <c r="E264" s="18">
        <f t="shared" si="30"/>
        <v>0.45069444444379769</v>
      </c>
      <c r="F264" s="19">
        <f t="shared" si="31"/>
        <v>0.5</v>
      </c>
      <c r="G264" s="21">
        <f t="shared" ref="G264:G290" si="34">IF(AND(E264=F264,C264=D264),0,IF(AND(C264=D264,E264&gt;F264),FALSE,IF(D264&lt;C264,FALSE,IF(C264&lt;&gt;D264,1-A264+B264-1,F264-E264))))</f>
        <v>4.9305555556202307E-2</v>
      </c>
      <c r="H264" s="5">
        <f t="shared" si="29"/>
        <v>0.5</v>
      </c>
      <c r="I264" s="24">
        <f>IF(G264=FALSE,na,IF(AND(C264&lt;&gt;D264,G264=H264),(G264-H264),G264-H264))</f>
        <v>-0.45069444444379769</v>
      </c>
      <c r="J264" s="25"/>
    </row>
    <row r="265" spans="1:10">
      <c r="A265" s="6" t="s">
        <v>241</v>
      </c>
      <c r="B265" s="9">
        <v>41147.815972222219</v>
      </c>
      <c r="C265" s="14">
        <f t="shared" si="32"/>
        <v>41147</v>
      </c>
      <c r="D265" s="15">
        <f t="shared" si="33"/>
        <v>41147</v>
      </c>
      <c r="E265" s="18">
        <f t="shared" si="30"/>
        <v>0.46527777778101154</v>
      </c>
      <c r="F265" s="19">
        <f t="shared" si="31"/>
        <v>0.81597222221898846</v>
      </c>
      <c r="G265" s="21">
        <f t="shared" si="34"/>
        <v>0.35069444443797693</v>
      </c>
      <c r="H265" s="5">
        <f t="shared" si="29"/>
        <v>0.5</v>
      </c>
      <c r="I265" s="24">
        <f>IF(G265=FALSE,na,IF(AND(C265&lt;&gt;D265,G265=H265),(G265-H265),G265-H265))</f>
        <v>-0.14930555556202307</v>
      </c>
      <c r="J265" s="25"/>
    </row>
    <row r="266" spans="1:10">
      <c r="A266" s="6" t="s">
        <v>117</v>
      </c>
      <c r="B266" s="9">
        <v>41144.865972222222</v>
      </c>
      <c r="C266" s="14">
        <f t="shared" si="32"/>
        <v>41144</v>
      </c>
      <c r="D266" s="15">
        <f t="shared" si="33"/>
        <v>41144</v>
      </c>
      <c r="E266" s="18">
        <f t="shared" si="30"/>
        <v>0.16319444444525288</v>
      </c>
      <c r="F266" s="19">
        <f t="shared" si="31"/>
        <v>0.86597222222189885</v>
      </c>
      <c r="G266" s="21">
        <f t="shared" si="34"/>
        <v>0.70277777777664596</v>
      </c>
      <c r="H266" s="5">
        <f t="shared" si="29"/>
        <v>0.5</v>
      </c>
      <c r="I266" s="24">
        <f>IF(G266=FALSE,na,IF(AND(C266&lt;&gt;D266,G266=H266),(G266-H266),G266-H266))</f>
        <v>0.20277777777664596</v>
      </c>
      <c r="J266" s="25"/>
    </row>
    <row r="267" spans="1:10">
      <c r="A267" s="6" t="s">
        <v>242</v>
      </c>
      <c r="B267" s="9">
        <v>41145.72152777778</v>
      </c>
      <c r="C267" s="14">
        <f t="shared" si="32"/>
        <v>41145</v>
      </c>
      <c r="D267" s="15">
        <f t="shared" si="33"/>
        <v>41145</v>
      </c>
      <c r="E267" s="18">
        <f t="shared" si="30"/>
        <v>0.14097222222335404</v>
      </c>
      <c r="F267" s="19">
        <f t="shared" si="31"/>
        <v>0.72152777777955635</v>
      </c>
      <c r="G267" s="21">
        <f t="shared" si="34"/>
        <v>0.58055555555620231</v>
      </c>
      <c r="H267" s="5">
        <f t="shared" si="29"/>
        <v>0.5</v>
      </c>
      <c r="I267" s="24">
        <f>IF(G267=FALSE,na,IF(AND(C267&lt;&gt;D267,G267=H267),(G267-H267),G267-H267))</f>
        <v>8.0555555556202307E-2</v>
      </c>
      <c r="J267" s="25"/>
    </row>
    <row r="268" spans="1:10">
      <c r="A268" s="6" t="s">
        <v>77</v>
      </c>
      <c r="B268" s="9">
        <v>41146.868055555555</v>
      </c>
      <c r="C268" s="14">
        <f t="shared" si="32"/>
        <v>41146</v>
      </c>
      <c r="D268" s="15">
        <f t="shared" si="33"/>
        <v>41146</v>
      </c>
      <c r="E268" s="18">
        <f t="shared" si="30"/>
        <v>0.15902777777955635</v>
      </c>
      <c r="F268" s="19">
        <f t="shared" si="31"/>
        <v>0.86805555555474712</v>
      </c>
      <c r="G268" s="21">
        <f t="shared" si="34"/>
        <v>0.70902777777519077</v>
      </c>
      <c r="H268" s="5">
        <f t="shared" si="29"/>
        <v>0.5</v>
      </c>
      <c r="I268" s="24">
        <f>IF(G268=FALSE,na,IF(AND(C268&lt;&gt;D268,G268=H268),(G268-H268),G268-H268))</f>
        <v>0.20902777777519077</v>
      </c>
      <c r="J268" s="25"/>
    </row>
    <row r="269" spans="1:10">
      <c r="A269" s="6" t="s">
        <v>243</v>
      </c>
      <c r="B269" s="9" t="s">
        <v>17</v>
      </c>
      <c r="C269" s="14">
        <f t="shared" si="32"/>
        <v>41147</v>
      </c>
      <c r="D269" s="15">
        <f t="shared" si="33"/>
        <v>41147</v>
      </c>
      <c r="E269" s="18">
        <f t="shared" si="30"/>
        <v>8.4722222221898846E-2</v>
      </c>
      <c r="F269" s="19">
        <f t="shared" si="31"/>
        <v>0.50069444444670808</v>
      </c>
      <c r="G269" s="21">
        <f t="shared" si="34"/>
        <v>0.41597222222480923</v>
      </c>
      <c r="H269" s="5">
        <f t="shared" si="29"/>
        <v>0.5</v>
      </c>
      <c r="I269" s="24">
        <f>IF(G269=FALSE,na,IF(AND(C269&lt;&gt;D269,G269=H269),(G269-H269),G269-H269))</f>
        <v>-8.4027777775190771E-2</v>
      </c>
      <c r="J269" s="25"/>
    </row>
    <row r="270" spans="1:10">
      <c r="A270" s="6" t="s">
        <v>244</v>
      </c>
      <c r="B270" s="9">
        <v>41144.81527777778</v>
      </c>
      <c r="C270" s="14">
        <f t="shared" si="32"/>
        <v>41144</v>
      </c>
      <c r="D270" s="15">
        <f t="shared" si="33"/>
        <v>41144</v>
      </c>
      <c r="E270" s="18">
        <f t="shared" si="30"/>
        <v>0.20416666667006211</v>
      </c>
      <c r="F270" s="19">
        <f t="shared" si="31"/>
        <v>0.81527777777955635</v>
      </c>
      <c r="G270" s="21">
        <f t="shared" si="34"/>
        <v>0.61111111110949423</v>
      </c>
      <c r="H270" s="5">
        <f t="shared" si="29"/>
        <v>0.5</v>
      </c>
      <c r="I270" s="24">
        <f>IF(G270=FALSE,na,IF(AND(C270&lt;&gt;D270,G270=H270),(G270-H270),G270-H270))</f>
        <v>0.11111111110949423</v>
      </c>
      <c r="J270" s="25"/>
    </row>
    <row r="271" spans="1:10">
      <c r="A271" s="6" t="s">
        <v>245</v>
      </c>
      <c r="B271" s="9">
        <v>41145.765972222223</v>
      </c>
      <c r="C271" s="14">
        <f t="shared" si="32"/>
        <v>41145</v>
      </c>
      <c r="D271" s="15">
        <f t="shared" si="33"/>
        <v>41145</v>
      </c>
      <c r="E271" s="18">
        <f t="shared" si="30"/>
        <v>0.37430555555329192</v>
      </c>
      <c r="F271" s="19">
        <f t="shared" si="31"/>
        <v>0.76597222222335404</v>
      </c>
      <c r="G271" s="21">
        <f t="shared" si="34"/>
        <v>0.39166666667006211</v>
      </c>
      <c r="H271" s="5">
        <f t="shared" si="29"/>
        <v>0.5</v>
      </c>
      <c r="I271" s="24">
        <f>IF(G271=FALSE,na,IF(AND(C271&lt;&gt;D271,G271=H271),(G271-H271),G271-H271))</f>
        <v>-0.10833333332993789</v>
      </c>
      <c r="J271" s="25"/>
    </row>
    <row r="272" spans="1:10">
      <c r="A272" s="6" t="s">
        <v>47</v>
      </c>
      <c r="B272" s="9">
        <v>41146.818749999999</v>
      </c>
      <c r="C272" s="14">
        <f t="shared" si="32"/>
        <v>41146</v>
      </c>
      <c r="D272" s="15">
        <f t="shared" si="33"/>
        <v>41146</v>
      </c>
      <c r="E272" s="18">
        <f t="shared" si="30"/>
        <v>0.25069444444670808</v>
      </c>
      <c r="F272" s="19">
        <f t="shared" si="31"/>
        <v>0.81874999999854481</v>
      </c>
      <c r="G272" s="21">
        <f t="shared" si="34"/>
        <v>0.56805555555183673</v>
      </c>
      <c r="H272" s="5">
        <f t="shared" si="29"/>
        <v>0.5</v>
      </c>
      <c r="I272" s="24">
        <f>IF(G272=FALSE,na,IF(AND(C272&lt;&gt;D272,G272=H272),(G272-H272),G272-H272))</f>
        <v>6.8055555551836733E-2</v>
      </c>
      <c r="J272" s="25"/>
    </row>
    <row r="273" spans="1:10">
      <c r="A273" s="6" t="s">
        <v>246</v>
      </c>
      <c r="B273" s="9">
        <v>41147.868055555555</v>
      </c>
      <c r="C273" s="14">
        <f t="shared" si="32"/>
        <v>41147</v>
      </c>
      <c r="D273" s="15">
        <f t="shared" si="33"/>
        <v>41147</v>
      </c>
      <c r="E273" s="18">
        <f t="shared" si="30"/>
        <v>0.15833333333284827</v>
      </c>
      <c r="F273" s="19">
        <f t="shared" si="31"/>
        <v>0.86805555555474712</v>
      </c>
      <c r="G273" s="21">
        <f t="shared" si="34"/>
        <v>0.70972222222189885</v>
      </c>
      <c r="H273" s="5">
        <f t="shared" si="29"/>
        <v>0.5</v>
      </c>
      <c r="I273" s="24">
        <f>IF(G273=FALSE,na,IF(AND(C273&lt;&gt;D273,G273=H273),(G273-H273),G273-H273))</f>
        <v>0.20972222222189885</v>
      </c>
      <c r="J273" s="25"/>
    </row>
    <row r="274" spans="1:10">
      <c r="A274" s="6" t="s">
        <v>247</v>
      </c>
      <c r="B274" s="9">
        <v>41144.856944444444</v>
      </c>
      <c r="C274" s="14">
        <f t="shared" si="32"/>
        <v>41144</v>
      </c>
      <c r="D274" s="15">
        <f t="shared" si="33"/>
        <v>41144</v>
      </c>
      <c r="E274" s="18">
        <f t="shared" si="30"/>
        <v>5.2083333335758653E-2</v>
      </c>
      <c r="F274" s="19">
        <f t="shared" si="31"/>
        <v>0.85694444444379769</v>
      </c>
      <c r="G274" s="21">
        <f t="shared" si="34"/>
        <v>0.80486111110803904</v>
      </c>
      <c r="H274" s="5">
        <f t="shared" si="29"/>
        <v>0.5</v>
      </c>
      <c r="I274" s="24">
        <f>IF(G274=FALSE,na,IF(AND(C274&lt;&gt;D274,G274=H274),(G274-H274),G274-H274))</f>
        <v>0.30486111110803904</v>
      </c>
      <c r="J274" s="25"/>
    </row>
    <row r="275" spans="1:10">
      <c r="A275" s="6" t="s">
        <v>38</v>
      </c>
      <c r="B275" s="9" t="s">
        <v>40</v>
      </c>
      <c r="C275" s="14">
        <f t="shared" si="32"/>
        <v>41146</v>
      </c>
      <c r="D275" s="15">
        <f t="shared" si="33"/>
        <v>41146</v>
      </c>
      <c r="E275" s="18">
        <f t="shared" si="30"/>
        <v>0.34166666666715173</v>
      </c>
      <c r="F275" s="19">
        <f t="shared" si="31"/>
        <v>0.52361111110803904</v>
      </c>
      <c r="G275" s="21">
        <f t="shared" si="34"/>
        <v>0.18194444444088731</v>
      </c>
      <c r="H275" s="5">
        <f t="shared" si="29"/>
        <v>0.5</v>
      </c>
      <c r="I275" s="24">
        <f>IF(G275=FALSE,na,IF(AND(C275&lt;&gt;D275,G275=H275),(G275-H275),G275-H275))</f>
        <v>-0.31805555555911269</v>
      </c>
      <c r="J275" s="25"/>
    </row>
    <row r="276" spans="1:10">
      <c r="A276" s="6" t="s">
        <v>248</v>
      </c>
      <c r="B276" s="9">
        <v>41147.815972222219</v>
      </c>
      <c r="C276" s="14">
        <f t="shared" si="32"/>
        <v>41147</v>
      </c>
      <c r="D276" s="15">
        <f t="shared" si="33"/>
        <v>41147</v>
      </c>
      <c r="E276" s="18">
        <f t="shared" si="30"/>
        <v>0.20902777777519077</v>
      </c>
      <c r="F276" s="19">
        <f t="shared" si="31"/>
        <v>0.81597222221898846</v>
      </c>
      <c r="G276" s="21">
        <f t="shared" si="34"/>
        <v>0.60694444444379769</v>
      </c>
      <c r="H276" s="5">
        <f t="shared" si="29"/>
        <v>0.5</v>
      </c>
      <c r="I276" s="24">
        <f>IF(G276=FALSE,na,IF(AND(C276&lt;&gt;D276,G276=H276),(G276-H276),G276-H276))</f>
        <v>0.10694444444379769</v>
      </c>
      <c r="J276" s="25"/>
    </row>
    <row r="277" spans="1:10">
      <c r="A277" s="6" t="s">
        <v>153</v>
      </c>
      <c r="B277" s="9" t="s">
        <v>41</v>
      </c>
      <c r="C277" s="14">
        <f t="shared" si="32"/>
        <v>41144</v>
      </c>
      <c r="D277" s="15">
        <f t="shared" si="33"/>
        <v>41144</v>
      </c>
      <c r="E277" s="18">
        <f t="shared" si="30"/>
        <v>0.39375000000291038</v>
      </c>
      <c r="F277" s="19">
        <f t="shared" si="31"/>
        <v>0.50347222221898846</v>
      </c>
      <c r="G277" s="21">
        <f t="shared" si="34"/>
        <v>0.10972222221607808</v>
      </c>
      <c r="H277" s="5">
        <f t="shared" si="29"/>
        <v>0.5</v>
      </c>
      <c r="I277" s="24">
        <f>IF(G277=FALSE,na,IF(AND(C277&lt;&gt;D277,G277=H277),(G277-H277),G277-H277))</f>
        <v>-0.39027777778392192</v>
      </c>
      <c r="J277" s="25"/>
    </row>
    <row r="278" spans="1:10">
      <c r="A278" s="6" t="s">
        <v>249</v>
      </c>
      <c r="B278" s="9" t="s">
        <v>31</v>
      </c>
      <c r="C278" s="14">
        <f t="shared" si="32"/>
        <v>41146</v>
      </c>
      <c r="D278" s="15">
        <f t="shared" si="33"/>
        <v>41146</v>
      </c>
      <c r="E278" s="18">
        <f t="shared" si="30"/>
        <v>0.19027777777955635</v>
      </c>
      <c r="F278" s="19">
        <f t="shared" si="31"/>
        <v>0.50208333333284827</v>
      </c>
      <c r="G278" s="21">
        <f t="shared" si="34"/>
        <v>0.31180555555329192</v>
      </c>
      <c r="H278" s="5">
        <f t="shared" si="29"/>
        <v>0.5</v>
      </c>
      <c r="I278" s="24">
        <f>IF(G278=FALSE,na,IF(AND(C278&lt;&gt;D278,G278=H278),(G278-H278),G278-H278))</f>
        <v>-0.18819444444670808</v>
      </c>
      <c r="J278" s="25"/>
    </row>
    <row r="279" spans="1:10">
      <c r="A279" s="6" t="s">
        <v>250</v>
      </c>
      <c r="B279" s="9" t="s">
        <v>42</v>
      </c>
      <c r="C279" s="14">
        <f t="shared" si="32"/>
        <v>41147</v>
      </c>
      <c r="D279" s="15">
        <f t="shared" si="33"/>
        <v>41147</v>
      </c>
      <c r="E279" s="18">
        <f t="shared" si="30"/>
        <v>0.51805555555620231</v>
      </c>
      <c r="F279" s="19">
        <f t="shared" si="31"/>
        <v>0.51597222222335404</v>
      </c>
      <c r="G279" s="21" t="b">
        <f t="shared" si="34"/>
        <v>0</v>
      </c>
      <c r="H279" s="5">
        <f t="shared" si="29"/>
        <v>0.5</v>
      </c>
      <c r="I279" s="24" t="e">
        <f>IF(G279=FALSE,na,IF(AND(C279&lt;&gt;D279,G279=H279),(G279-H279),G279-H279))</f>
        <v>#NAME?</v>
      </c>
      <c r="J279" s="25"/>
    </row>
    <row r="280" spans="1:10">
      <c r="A280" s="6" t="s">
        <v>251</v>
      </c>
      <c r="B280" s="9">
        <v>41144.720833333333</v>
      </c>
      <c r="C280" s="14">
        <f t="shared" si="32"/>
        <v>41144</v>
      </c>
      <c r="D280" s="15">
        <f t="shared" si="33"/>
        <v>41144</v>
      </c>
      <c r="E280" s="18">
        <f t="shared" si="30"/>
        <v>0.20138888889050577</v>
      </c>
      <c r="F280" s="19">
        <f t="shared" si="31"/>
        <v>0.72083333333284827</v>
      </c>
      <c r="G280" s="21">
        <f t="shared" si="34"/>
        <v>0.5194444444423425</v>
      </c>
      <c r="H280" s="5">
        <f t="shared" si="29"/>
        <v>0.5</v>
      </c>
      <c r="I280" s="24">
        <f>IF(G280=FALSE,na,IF(AND(C280&lt;&gt;D280,G280=H280),(G280-H280),G280-H280))</f>
        <v>1.9444444442342501E-2</v>
      </c>
      <c r="J280" s="25"/>
    </row>
    <row r="281" spans="1:10">
      <c r="A281" s="6" t="s">
        <v>252</v>
      </c>
      <c r="B281" s="9">
        <v>41146.837500000001</v>
      </c>
      <c r="C281" s="14">
        <f t="shared" si="32"/>
        <v>41146</v>
      </c>
      <c r="D281" s="15">
        <f t="shared" si="33"/>
        <v>41146</v>
      </c>
      <c r="E281" s="18">
        <f t="shared" si="30"/>
        <v>0.40972222221898846</v>
      </c>
      <c r="F281" s="19">
        <f t="shared" si="31"/>
        <v>0.83750000000145519</v>
      </c>
      <c r="G281" s="21">
        <f t="shared" si="34"/>
        <v>0.42777777778246673</v>
      </c>
      <c r="H281" s="5">
        <f t="shared" si="29"/>
        <v>0.5</v>
      </c>
      <c r="I281" s="24">
        <f>IF(G281=FALSE,na,IF(AND(C281&lt;&gt;D281,G281=H281),(G281-H281),G281-H281))</f>
        <v>-7.2222222217533272E-2</v>
      </c>
      <c r="J281" s="25"/>
    </row>
    <row r="282" spans="1:10">
      <c r="A282" s="6" t="s">
        <v>253</v>
      </c>
      <c r="B282" s="9">
        <v>41147.838888888888</v>
      </c>
      <c r="C282" s="14">
        <f t="shared" si="32"/>
        <v>41147</v>
      </c>
      <c r="D282" s="15">
        <f t="shared" si="33"/>
        <v>41147</v>
      </c>
      <c r="E282" s="18">
        <f t="shared" si="30"/>
        <v>0.36875000000145519</v>
      </c>
      <c r="F282" s="19">
        <f t="shared" si="31"/>
        <v>0.83888888888759539</v>
      </c>
      <c r="G282" s="21">
        <f t="shared" si="34"/>
        <v>0.47013888888614019</v>
      </c>
      <c r="H282" s="5">
        <f t="shared" si="29"/>
        <v>0.5</v>
      </c>
      <c r="I282" s="24">
        <f>IF(G282=FALSE,na,IF(AND(C282&lt;&gt;D282,G282=H282),(G282-H282),G282-H282))</f>
        <v>-2.9861111113859806E-2</v>
      </c>
      <c r="J282" s="25"/>
    </row>
    <row r="283" spans="1:10">
      <c r="A283" s="6" t="s">
        <v>254</v>
      </c>
      <c r="B283" s="9">
        <v>41144.763888888891</v>
      </c>
      <c r="C283" s="14">
        <f t="shared" si="32"/>
        <v>41144</v>
      </c>
      <c r="D283" s="15">
        <f t="shared" si="33"/>
        <v>41144</v>
      </c>
      <c r="E283" s="18">
        <f t="shared" si="30"/>
        <v>0.16388888889196096</v>
      </c>
      <c r="F283" s="19">
        <f t="shared" si="31"/>
        <v>0.76388888889050577</v>
      </c>
      <c r="G283" s="21">
        <f t="shared" si="34"/>
        <v>0.59999999999854481</v>
      </c>
      <c r="H283" s="5">
        <f t="shared" si="29"/>
        <v>0.5</v>
      </c>
      <c r="I283" s="24">
        <f>IF(G283=FALSE,na,IF(AND(C283&lt;&gt;D283,G283=H283),(G283-H283),G283-H283))</f>
        <v>9.9999999998544808E-2</v>
      </c>
      <c r="J283" s="25"/>
    </row>
    <row r="284" spans="1:10">
      <c r="A284" s="6" t="s">
        <v>255</v>
      </c>
      <c r="B284" s="9">
        <v>41146.791666666664</v>
      </c>
      <c r="C284" s="14">
        <f t="shared" si="32"/>
        <v>41146</v>
      </c>
      <c r="D284" s="15">
        <f t="shared" si="33"/>
        <v>41146</v>
      </c>
      <c r="E284" s="18">
        <f t="shared" si="30"/>
        <v>0.20555555555620231</v>
      </c>
      <c r="F284" s="19">
        <f t="shared" si="31"/>
        <v>0.79166666666424135</v>
      </c>
      <c r="G284" s="21">
        <f t="shared" si="34"/>
        <v>0.58611111110803904</v>
      </c>
      <c r="H284" s="5">
        <f t="shared" si="29"/>
        <v>0.5</v>
      </c>
      <c r="I284" s="24">
        <f>IF(G284=FALSE,na,IF(AND(C284&lt;&gt;D284,G284=H284),(G284-H284),G284-H284))</f>
        <v>8.611111110803904E-2</v>
      </c>
      <c r="J284" s="25"/>
    </row>
    <row r="285" spans="1:10">
      <c r="A285" s="6" t="s">
        <v>256</v>
      </c>
      <c r="B285" s="9" t="s">
        <v>43</v>
      </c>
      <c r="C285" s="14">
        <f t="shared" si="32"/>
        <v>41147</v>
      </c>
      <c r="D285" s="15">
        <f t="shared" si="33"/>
        <v>41147</v>
      </c>
      <c r="E285" s="18">
        <f t="shared" si="30"/>
        <v>0.24652777778101154</v>
      </c>
      <c r="F285" s="19">
        <f t="shared" si="31"/>
        <v>0.50138888888614019</v>
      </c>
      <c r="G285" s="21">
        <f t="shared" si="34"/>
        <v>0.25486111110512866</v>
      </c>
      <c r="H285" s="5">
        <f t="shared" si="29"/>
        <v>0.5</v>
      </c>
      <c r="I285" s="24">
        <f>IF(G285=FALSE,na,IF(AND(C285&lt;&gt;D285,G285=H285),(G285-H285),G285-H285))</f>
        <v>-0.24513888889487134</v>
      </c>
      <c r="J285" s="25"/>
    </row>
    <row r="286" spans="1:10">
      <c r="A286" s="6" t="s">
        <v>146</v>
      </c>
      <c r="B286" s="9" t="s">
        <v>35</v>
      </c>
      <c r="C286" s="14">
        <f t="shared" si="32"/>
        <v>41146</v>
      </c>
      <c r="D286" s="15">
        <f t="shared" si="33"/>
        <v>41146</v>
      </c>
      <c r="E286" s="18">
        <f t="shared" si="30"/>
        <v>0.21458333333430346</v>
      </c>
      <c r="F286" s="19">
        <f t="shared" si="31"/>
        <v>0.50277777777955635</v>
      </c>
      <c r="G286" s="21">
        <f t="shared" si="34"/>
        <v>0.28819444444525288</v>
      </c>
      <c r="H286" s="5">
        <f t="shared" si="29"/>
        <v>0.5</v>
      </c>
      <c r="I286" s="24">
        <f>IF(G286=FALSE,na,IF(AND(C286&lt;&gt;D286,G286=H286),(G286-H286),G286-H286))</f>
        <v>-0.21180555555474712</v>
      </c>
      <c r="J286" s="25"/>
    </row>
    <row r="287" spans="1:10">
      <c r="A287" s="6" t="s">
        <v>257</v>
      </c>
      <c r="B287" s="9">
        <v>41147.836111111108</v>
      </c>
      <c r="C287" s="14">
        <f t="shared" si="32"/>
        <v>41147</v>
      </c>
      <c r="D287" s="15">
        <f t="shared" si="33"/>
        <v>41147</v>
      </c>
      <c r="E287" s="18">
        <f t="shared" si="30"/>
        <v>0.42013888889050577</v>
      </c>
      <c r="F287" s="19">
        <f t="shared" si="31"/>
        <v>0.83611111110803904</v>
      </c>
      <c r="G287" s="21">
        <f t="shared" si="34"/>
        <v>0.41597222221753327</v>
      </c>
      <c r="H287" s="5">
        <f t="shared" si="29"/>
        <v>0.5</v>
      </c>
      <c r="I287" s="24">
        <f>IF(G287=FALSE,na,IF(AND(C287&lt;&gt;D287,G287=H287),(G287-H287),G287-H287))</f>
        <v>-8.4027777782466728E-2</v>
      </c>
      <c r="J287" s="25"/>
    </row>
    <row r="288" spans="1:10">
      <c r="A288" s="6" t="s">
        <v>258</v>
      </c>
      <c r="B288" s="9">
        <v>41147.997916666667</v>
      </c>
      <c r="C288" s="14">
        <f t="shared" si="32"/>
        <v>41147</v>
      </c>
      <c r="D288" s="15">
        <f t="shared" si="33"/>
        <v>41147</v>
      </c>
      <c r="E288" s="18">
        <f t="shared" si="30"/>
        <v>0.14097222222335404</v>
      </c>
      <c r="F288" s="19">
        <f t="shared" si="31"/>
        <v>0.99791666666715173</v>
      </c>
      <c r="G288" s="21">
        <f t="shared" si="34"/>
        <v>0.85694444444379769</v>
      </c>
      <c r="H288" s="5">
        <f t="shared" si="29"/>
        <v>0.5</v>
      </c>
      <c r="I288" s="24">
        <f>IF(G288=FALSE,na,IF(AND(C288&lt;&gt;D288,G288=H288),(G288-H288),G288-H288))</f>
        <v>0.35694444444379769</v>
      </c>
      <c r="J288" s="25"/>
    </row>
    <row r="289" spans="1:10">
      <c r="A289" s="6" t="s">
        <v>259</v>
      </c>
      <c r="B289" s="9" t="s">
        <v>44</v>
      </c>
      <c r="C289" s="14">
        <f t="shared" si="32"/>
        <v>41147</v>
      </c>
      <c r="D289" s="15">
        <f t="shared" si="33"/>
        <v>41147</v>
      </c>
      <c r="E289" s="18">
        <f t="shared" si="30"/>
        <v>0.40833333333284827</v>
      </c>
      <c r="F289" s="19">
        <f t="shared" si="31"/>
        <v>0.50555555555911269</v>
      </c>
      <c r="G289" s="21">
        <f t="shared" si="34"/>
        <v>9.7222222226264421E-2</v>
      </c>
      <c r="H289" s="5">
        <f t="shared" si="29"/>
        <v>0.5</v>
      </c>
      <c r="I289" s="24">
        <f>IF(G289=FALSE,na,IF(AND(C289&lt;&gt;D289,G289=H289),(G289-H289),G289-H289))</f>
        <v>-0.40277777777373558</v>
      </c>
      <c r="J289" s="25"/>
    </row>
    <row r="290" spans="1:10">
      <c r="A290" s="6" t="s">
        <v>94</v>
      </c>
      <c r="B290" s="9">
        <v>41147.749305555553</v>
      </c>
      <c r="C290" s="14">
        <f t="shared" si="32"/>
        <v>41147</v>
      </c>
      <c r="D290" s="15">
        <f t="shared" si="33"/>
        <v>41147</v>
      </c>
      <c r="E290" s="18">
        <f t="shared" si="30"/>
        <v>0.18819444444670808</v>
      </c>
      <c r="F290" s="19">
        <f t="shared" si="31"/>
        <v>0.74930555555329192</v>
      </c>
      <c r="G290" s="21">
        <f t="shared" si="34"/>
        <v>0.56111111110658385</v>
      </c>
      <c r="H290" s="5">
        <f t="shared" si="29"/>
        <v>0.5</v>
      </c>
      <c r="I290" s="24">
        <f>IF(G290=FALSE,na,IF(AND(C290&lt;&gt;D290,G290=H290),(G290-H290),G290-H290))</f>
        <v>6.1111111106583849E-2</v>
      </c>
      <c r="J290" s="25"/>
    </row>
  </sheetData>
  <autoFilter ref="A1:I290"/>
  <conditionalFormatting sqref="I2:I290">
    <cfRule type="cellIs" dxfId="2" priority="5" operator="lessThan">
      <formula>0</formula>
    </cfRule>
  </conditionalFormatting>
  <conditionalFormatting sqref="I17">
    <cfRule type="expression" dxfId="1" priority="2">
      <formula>I17=#NAME?</formula>
    </cfRule>
  </conditionalFormatting>
  <conditionalFormatting sqref="I2:I290">
    <cfRule type="expression" dxfId="0" priority="1">
      <formula>G2=FALSE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2016-10-02T19:37:33Z</dcterms:modified>
</cp:coreProperties>
</file>